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МБТ!$A$1:$V$20</definedName>
  </definedNames>
  <calcPr calcId="124519" iterate="1"/>
</workbook>
</file>

<file path=xl/calcChain.xml><?xml version="1.0" encoding="utf-8"?>
<calcChain xmlns="http://schemas.openxmlformats.org/spreadsheetml/2006/main">
  <c r="Y19" i="9"/>
  <c r="Y18"/>
  <c r="Y15"/>
  <c r="Y13"/>
  <c r="Y11"/>
  <c r="Y10"/>
  <c r="Y16"/>
  <c r="Y12"/>
  <c r="Y9"/>
  <c r="X20"/>
  <c r="Y17"/>
  <c r="Y14"/>
  <c r="Y20" l="1"/>
  <c r="V20" l="1"/>
  <c r="N10"/>
  <c r="N11"/>
  <c r="N12"/>
  <c r="N13"/>
  <c r="N14"/>
  <c r="N15"/>
  <c r="N16"/>
  <c r="N17"/>
  <c r="N18"/>
  <c r="N19"/>
  <c r="N9"/>
  <c r="B20"/>
  <c r="K19" i="10"/>
  <c r="K18"/>
  <c r="K17"/>
  <c r="K16"/>
  <c r="K15"/>
  <c r="K14"/>
  <c r="K13"/>
  <c r="K12"/>
  <c r="K11"/>
  <c r="K10"/>
  <c r="K9"/>
  <c r="AH10"/>
  <c r="AH11"/>
  <c r="AH12"/>
  <c r="AH13"/>
  <c r="AH14"/>
  <c r="AH15"/>
  <c r="AH16"/>
  <c r="AH17"/>
  <c r="AH18"/>
  <c r="AH19"/>
  <c r="AH9"/>
  <c r="L10" i="9"/>
  <c r="L11"/>
  <c r="L12"/>
  <c r="L13"/>
  <c r="L14"/>
  <c r="L15"/>
  <c r="L16"/>
  <c r="L17"/>
  <c r="L18"/>
  <c r="L19"/>
  <c r="L9"/>
  <c r="L20" l="1"/>
  <c r="Y10" i="10"/>
  <c r="Y11"/>
  <c r="Y12"/>
  <c r="Y13"/>
  <c r="Y14"/>
  <c r="Y15"/>
  <c r="Y16"/>
  <c r="Y17"/>
  <c r="Y18"/>
  <c r="Y19"/>
  <c r="Y9"/>
  <c r="S9" l="1"/>
  <c r="S10"/>
  <c r="S11"/>
  <c r="S12"/>
  <c r="S13"/>
  <c r="S14"/>
  <c r="S15"/>
  <c r="S16"/>
  <c r="S17"/>
  <c r="S18"/>
  <c r="S19"/>
  <c r="J19" i="9" l="1"/>
  <c r="J18"/>
  <c r="J17"/>
  <c r="J16"/>
  <c r="J15"/>
  <c r="J14"/>
  <c r="J13"/>
  <c r="J12"/>
  <c r="J11"/>
  <c r="J10"/>
  <c r="J9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F16"/>
  <c r="K15"/>
  <c r="F15"/>
  <c r="F14"/>
  <c r="O14" s="1"/>
  <c r="K13"/>
  <c r="F13"/>
  <c r="K12"/>
  <c r="F12"/>
  <c r="K11"/>
  <c r="F11"/>
  <c r="F10"/>
  <c r="K9"/>
  <c r="F9"/>
  <c r="O11" l="1"/>
  <c r="O17"/>
  <c r="O16"/>
  <c r="O15"/>
  <c r="O12"/>
  <c r="O13"/>
  <c r="O19"/>
  <c r="O10"/>
  <c r="O9"/>
  <c r="P9" s="1"/>
  <c r="O18"/>
  <c r="H20"/>
  <c r="K20"/>
  <c r="F20"/>
  <c r="E20"/>
  <c r="P15" l="1"/>
  <c r="P19"/>
  <c r="P16"/>
  <c r="P11"/>
  <c r="P14"/>
  <c r="P18"/>
  <c r="P10"/>
  <c r="P17"/>
  <c r="P13"/>
  <c r="C20"/>
  <c r="P12"/>
  <c r="Q17" l="1"/>
  <c r="U17" s="1"/>
  <c r="Q18"/>
  <c r="U18" s="1"/>
  <c r="Q10"/>
  <c r="U10" s="1"/>
  <c r="Q16"/>
  <c r="U16" s="1"/>
  <c r="Q11"/>
  <c r="U11" s="1"/>
  <c r="Q12"/>
  <c r="U12" s="1"/>
  <c r="Q14"/>
  <c r="U14" s="1"/>
  <c r="P20"/>
  <c r="Q9" s="1"/>
  <c r="U9" s="1"/>
  <c r="N20"/>
  <c r="Q15" l="1"/>
  <c r="U15" s="1"/>
  <c r="Q19"/>
  <c r="U19" s="1"/>
  <c r="Q13"/>
  <c r="U13" s="1"/>
  <c r="O20"/>
  <c r="Q20" l="1"/>
  <c r="S20"/>
  <c r="U20"/>
</calcChain>
</file>

<file path=xl/comments1.xml><?xml version="1.0" encoding="utf-8"?>
<comments xmlns="http://schemas.openxmlformats.org/spreadsheetml/2006/main">
  <authors>
    <author>Наталья Максимова</author>
  </authors>
  <commentList>
    <comment ref="P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охрана здания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не было расходов в 2020</t>
        </r>
      </text>
    </comment>
  </commentList>
</comments>
</file>

<file path=xl/sharedStrings.xml><?xml version="1.0" encoding="utf-8"?>
<sst xmlns="http://schemas.openxmlformats.org/spreadsheetml/2006/main" count="88" uniqueCount="79">
  <si>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</si>
  <si>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</si>
  <si>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</si>
  <si>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</si>
  <si>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</si>
  <si>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</si>
  <si>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</si>
  <si>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</si>
  <si>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</si>
  <si>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</si>
  <si>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</si>
  <si>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</si>
  <si>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</si>
  <si>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</si>
  <si>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</si>
  <si>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</si>
  <si>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</si>
  <si>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</si>
  <si>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</si>
  <si>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</si>
  <si>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</si>
  <si>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</si>
  <si>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</si>
  <si>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</si>
  <si>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</si>
  <si>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</si>
  <si>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</si>
  <si>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</si>
  <si>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</si>
  <si>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</si>
  <si>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</si>
  <si>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</si>
  <si>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</si>
  <si>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</si>
  <si>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</si>
  <si>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</si>
  <si>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</si>
  <si>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</si>
  <si>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</si>
  <si>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</si>
  <si>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</si>
  <si>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</si>
  <si>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</si>
  <si>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</si>
  <si>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</si>
  <si>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</si>
  <si>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</si>
  <si>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</si>
  <si>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</si>
  <si>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</si>
  <si>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</si>
  <si>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</si>
  <si>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</si>
  <si>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</si>
  <si>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</si>
  <si>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</si>
  <si>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</si>
  <si>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</si>
  <si>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</si>
  <si>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</si>
  <si>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</si>
  <si>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</si>
  <si>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финансовая помощь (7,5 % от района)</t>
  </si>
  <si>
    <t>Расходы на платные услуги МКУ ЦБУ</t>
  </si>
  <si>
    <t>Объем средств субвенции</t>
  </si>
  <si>
    <t>Итого сумма к распределению на 2024 год, рублей</t>
  </si>
  <si>
    <t>оценка фин.управления на 2022 г.</t>
  </si>
  <si>
    <t>Всего доходов</t>
  </si>
  <si>
    <t>Всего расходы первоочередные</t>
  </si>
  <si>
    <t>Объем дотации на выравнивание</t>
  </si>
  <si>
    <t>Пi</t>
  </si>
  <si>
    <t>Пi-Рi</t>
  </si>
  <si>
    <t>Сi</t>
  </si>
  <si>
    <t>Распределение дотации на выравнивание бюджетной обеспеченности сельских поселений, входящих в состав Зиминского района на 2024 год</t>
  </si>
  <si>
    <t>Дj=Сi х (|Пj-Рj|/Σ|Пj-Рj|),</t>
  </si>
  <si>
    <t>проверка</t>
  </si>
  <si>
    <t>было</t>
  </si>
  <si>
    <t>изменения</t>
  </si>
  <si>
    <t>ИТОГО СУММА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</si>
</sst>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0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8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13" fillId="0" borderId="0"/>
    <xf numFmtId="0" fontId="23" fillId="0" borderId="0"/>
    <xf numFmtId="0" fontId="1" fillId="0" borderId="0"/>
  </cellStyleXfs>
  <cellXfs count="112">
    <xf numFmtId="0" fontId="0" fillId="0" borderId="0" xfId="0"/>
    <xf numFmtId="0" fontId="8" fillId="0" borderId="0" xfId="26" applyFont="1"/>
    <xf numFmtId="0" fontId="14" fillId="0" borderId="0" xfId="26" applyFont="1"/>
    <xf numFmtId="16" fontId="14" fillId="2" borderId="1" xfId="26" applyNumberFormat="1" applyFont="1" applyFill="1" applyBorder="1" applyAlignment="1">
      <alignment horizontal="center"/>
    </xf>
    <xf numFmtId="3" fontId="15" fillId="2" borderId="1" xfId="26" applyNumberFormat="1" applyFont="1" applyFill="1" applyBorder="1"/>
    <xf numFmtId="0" fontId="15" fillId="0" borderId="0" xfId="26" applyFont="1"/>
    <xf numFmtId="0" fontId="14" fillId="0" borderId="0" xfId="26" applyFont="1" applyBorder="1"/>
    <xf numFmtId="3" fontId="15" fillId="2" borderId="1" xfId="26" applyNumberFormat="1" applyFont="1" applyFill="1" applyBorder="1" applyAlignment="1">
      <alignment horizontal="right"/>
    </xf>
    <xf numFmtId="0" fontId="15" fillId="2" borderId="1" xfId="26" applyFont="1" applyFill="1" applyBorder="1"/>
    <xf numFmtId="0" fontId="14" fillId="0" borderId="0" xfId="26" applyFont="1" applyFill="1" applyBorder="1"/>
    <xf numFmtId="164" fontId="15" fillId="2" borderId="1" xfId="26" applyNumberFormat="1" applyFont="1" applyFill="1" applyBorder="1"/>
    <xf numFmtId="3" fontId="15" fillId="4" borderId="1" xfId="26" applyNumberFormat="1" applyFont="1" applyFill="1" applyBorder="1"/>
    <xf numFmtId="3" fontId="18" fillId="2" borderId="1" xfId="26" applyNumberFormat="1" applyFont="1" applyFill="1" applyBorder="1" applyAlignment="1">
      <alignment horizontal="right"/>
    </xf>
    <xf numFmtId="0" fontId="18" fillId="0" borderId="0" xfId="26" applyFont="1"/>
    <xf numFmtId="3" fontId="19" fillId="2" borderId="1" xfId="26" applyNumberFormat="1" applyFont="1" applyFill="1" applyBorder="1" applyAlignment="1">
      <alignment horizontal="right"/>
    </xf>
    <xf numFmtId="0" fontId="19" fillId="0" borderId="0" xfId="26" applyFont="1"/>
    <xf numFmtId="0" fontId="14" fillId="4" borderId="1" xfId="26" applyFont="1" applyFill="1" applyBorder="1" applyAlignment="1">
      <alignment horizontal="center" vertical="center" wrapText="1"/>
    </xf>
    <xf numFmtId="4" fontId="19" fillId="4" borderId="1" xfId="26" applyNumberFormat="1" applyFont="1" applyFill="1" applyBorder="1" applyAlignment="1">
      <alignment vertical="center" wrapText="1"/>
    </xf>
    <xf numFmtId="4" fontId="18" fillId="4" borderId="1" xfId="26" applyNumberFormat="1" applyFont="1" applyFill="1" applyBorder="1" applyAlignment="1">
      <alignment vertical="center" wrapText="1"/>
    </xf>
    <xf numFmtId="0" fontId="14" fillId="0" borderId="1" xfId="26" applyFont="1" applyBorder="1" applyAlignment="1">
      <alignment horizontal="center" vertical="center" wrapText="1"/>
    </xf>
    <xf numFmtId="3" fontId="19" fillId="2" borderId="1" xfId="26" applyNumberFormat="1" applyFont="1" applyFill="1" applyBorder="1" applyAlignment="1">
      <alignment horizontal="right" vertical="center" wrapText="1"/>
    </xf>
    <xf numFmtId="3" fontId="10" fillId="2" borderId="1" xfId="12" applyNumberFormat="1" applyFont="1" applyFill="1" applyBorder="1"/>
    <xf numFmtId="0" fontId="14" fillId="2" borderId="1" xfId="26" applyFont="1" applyFill="1" applyBorder="1" applyAlignment="1">
      <alignment horizontal="center"/>
    </xf>
    <xf numFmtId="0" fontId="15" fillId="2" borderId="1" xfId="26" applyFont="1" applyFill="1" applyBorder="1" applyAlignment="1">
      <alignment horizontal="center"/>
    </xf>
    <xf numFmtId="0" fontId="14" fillId="2" borderId="1" xfId="26" applyFont="1" applyFill="1" applyBorder="1" applyAlignment="1">
      <alignment horizontal="left" vertical="center" wrapText="1"/>
    </xf>
    <xf numFmtId="49" fontId="14" fillId="2" borderId="1" xfId="26" applyNumberFormat="1" applyFont="1" applyFill="1" applyBorder="1" applyAlignment="1">
      <alignment horizontal="left" vertical="top" wrapText="1"/>
    </xf>
    <xf numFmtId="0" fontId="2" fillId="0" borderId="0" xfId="54" applyFill="1"/>
    <xf numFmtId="1" fontId="20" fillId="0" borderId="14" xfId="53" applyNumberFormat="1" applyFont="1" applyFill="1" applyBorder="1" applyAlignment="1">
      <alignment horizontal="center" vertical="center" wrapText="1"/>
    </xf>
    <xf numFmtId="0" fontId="20" fillId="0" borderId="1" xfId="55" applyNumberFormat="1" applyFont="1" applyFill="1" applyBorder="1" applyAlignment="1">
      <alignment horizontal="center" vertical="center" shrinkToFit="1"/>
    </xf>
    <xf numFmtId="167" fontId="20" fillId="0" borderId="1" xfId="53" applyNumberFormat="1" applyFont="1" applyFill="1" applyBorder="1" applyAlignment="1" applyProtection="1">
      <alignment shrinkToFit="1"/>
      <protection locked="0"/>
    </xf>
    <xf numFmtId="167" fontId="22" fillId="4" borderId="1" xfId="53" applyNumberFormat="1" applyFont="1" applyFill="1" applyBorder="1" applyAlignment="1" applyProtection="1">
      <alignment shrinkToFit="1"/>
      <protection locked="0"/>
    </xf>
    <xf numFmtId="1" fontId="20" fillId="0" borderId="14" xfId="53" applyNumberFormat="1" applyFont="1" applyFill="1" applyBorder="1" applyAlignment="1">
      <alignment horizontal="center" vertical="center" wrapText="1"/>
    </xf>
    <xf numFmtId="4" fontId="15" fillId="2" borderId="1" xfId="26" applyNumberFormat="1" applyFont="1" applyFill="1" applyBorder="1"/>
    <xf numFmtId="1" fontId="24" fillId="0" borderId="14" xfId="53" applyNumberFormat="1" applyFont="1" applyFill="1" applyBorder="1" applyAlignment="1">
      <alignment horizontal="center" vertical="center" wrapText="1"/>
    </xf>
    <xf numFmtId="165" fontId="18" fillId="2" borderId="1" xfId="17" applyNumberFormat="1" applyFont="1" applyFill="1" applyBorder="1" applyAlignment="1" applyProtection="1">
      <alignment horizontal="right"/>
      <protection hidden="1"/>
    </xf>
    <xf numFmtId="3" fontId="14" fillId="2" borderId="1" xfId="26" applyNumberFormat="1" applyFont="1" applyFill="1" applyBorder="1" applyAlignment="1">
      <alignment vertical="center" wrapText="1"/>
    </xf>
    <xf numFmtId="3" fontId="15" fillId="2" borderId="15" xfId="26" applyNumberFormat="1" applyFont="1" applyFill="1" applyBorder="1"/>
    <xf numFmtId="3" fontId="15" fillId="2" borderId="16" xfId="26" applyNumberFormat="1" applyFont="1" applyFill="1" applyBorder="1"/>
    <xf numFmtId="3" fontId="15" fillId="2" borderId="17" xfId="26" applyNumberFormat="1" applyFont="1" applyFill="1" applyBorder="1"/>
    <xf numFmtId="0" fontId="15" fillId="2" borderId="3" xfId="26" applyFont="1" applyFill="1" applyBorder="1"/>
    <xf numFmtId="167" fontId="27" fillId="0" borderId="1" xfId="53" applyNumberFormat="1" applyFont="1" applyFill="1" applyBorder="1" applyAlignment="1" applyProtection="1">
      <alignment shrinkToFit="1"/>
      <protection locked="0"/>
    </xf>
    <xf numFmtId="0" fontId="14" fillId="2" borderId="1" xfId="26" applyFont="1" applyFill="1" applyBorder="1" applyAlignment="1">
      <alignment horizontal="center" vertical="center" wrapText="1"/>
    </xf>
    <xf numFmtId="167" fontId="19" fillId="2" borderId="1" xfId="26" applyNumberFormat="1" applyFont="1" applyFill="1" applyBorder="1"/>
    <xf numFmtId="166" fontId="15" fillId="2" borderId="1" xfId="26" applyNumberFormat="1" applyFont="1" applyFill="1" applyBorder="1" applyAlignment="1">
      <alignment horizontal="right"/>
    </xf>
    <xf numFmtId="0" fontId="2" fillId="0" borderId="0" xfId="54" applyFill="1" applyBorder="1"/>
    <xf numFmtId="167" fontId="20" fillId="0" borderId="0" xfId="53" applyNumberFormat="1" applyFont="1" applyFill="1" applyBorder="1" applyAlignment="1" applyProtection="1">
      <alignment shrinkToFit="1"/>
      <protection locked="0"/>
    </xf>
    <xf numFmtId="3" fontId="14" fillId="3" borderId="1" xfId="26" applyNumberFormat="1" applyFont="1" applyFill="1" applyBorder="1" applyAlignment="1">
      <alignment horizontal="right" vertical="center" wrapText="1"/>
    </xf>
    <xf numFmtId="3" fontId="22" fillId="3" borderId="1" xfId="0" applyNumberFormat="1" applyFont="1" applyFill="1" applyBorder="1"/>
    <xf numFmtId="3" fontId="14" fillId="3" borderId="1" xfId="26" applyNumberFormat="1" applyFont="1" applyFill="1" applyBorder="1" applyAlignment="1">
      <alignment horizontal="right" vertical="top" wrapText="1"/>
    </xf>
    <xf numFmtId="0" fontId="19" fillId="0" borderId="1" xfId="26" applyFont="1" applyFill="1" applyBorder="1" applyAlignment="1">
      <alignment horizontal="right" vertical="center" wrapText="1"/>
    </xf>
    <xf numFmtId="3" fontId="14" fillId="2" borderId="1" xfId="53" applyNumberFormat="1" applyFont="1" applyFill="1" applyBorder="1" applyAlignment="1" applyProtection="1">
      <alignment shrinkToFit="1"/>
      <protection locked="0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4" fontId="19" fillId="3" borderId="1" xfId="26" applyNumberFormat="1" applyFont="1" applyFill="1" applyBorder="1" applyAlignment="1">
      <alignment vertical="center" wrapText="1"/>
    </xf>
    <xf numFmtId="167" fontId="28" fillId="0" borderId="1" xfId="53" applyNumberFormat="1" applyFont="1" applyFill="1" applyBorder="1" applyAlignment="1" applyProtection="1">
      <alignment shrinkToFit="1"/>
      <protection locked="0"/>
    </xf>
    <xf numFmtId="167" fontId="22" fillId="0" borderId="1" xfId="53" applyNumberFormat="1" applyFont="1" applyFill="1" applyBorder="1" applyAlignment="1" applyProtection="1">
      <alignment shrinkToFit="1"/>
      <protection locked="0"/>
    </xf>
    <xf numFmtId="168" fontId="19" fillId="2" borderId="1" xfId="17" applyNumberFormat="1" applyFont="1" applyFill="1" applyBorder="1" applyAlignment="1" applyProtection="1">
      <alignment horizontal="right"/>
      <protection hidden="1"/>
    </xf>
    <xf numFmtId="1" fontId="20" fillId="0" borderId="14" xfId="53" applyNumberFormat="1" applyFont="1" applyFill="1" applyBorder="1" applyAlignment="1">
      <alignment horizontal="center" vertical="center" wrapText="1"/>
    </xf>
    <xf numFmtId="0" fontId="14" fillId="0" borderId="1" xfId="54" applyNumberFormat="1" applyFont="1" applyFill="1" applyBorder="1" applyAlignment="1" applyProtection="1">
      <alignment horizontal="left" vertical="distributed" wrapText="1"/>
    </xf>
    <xf numFmtId="0" fontId="14" fillId="2" borderId="3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167" fontId="15" fillId="2" borderId="1" xfId="26" applyNumberFormat="1" applyFont="1" applyFill="1" applyBorder="1" applyAlignment="1">
      <alignment horizontal="right"/>
    </xf>
    <xf numFmtId="0" fontId="29" fillId="0" borderId="1" xfId="26" applyFont="1" applyFill="1" applyBorder="1" applyAlignment="1">
      <alignment horizontal="center" vertical="center"/>
    </xf>
    <xf numFmtId="3" fontId="29" fillId="0" borderId="1" xfId="26" applyNumberFormat="1" applyFont="1" applyFill="1" applyBorder="1" applyAlignment="1">
      <alignment horizontal="right" vertical="distributed" wrapText="1"/>
    </xf>
    <xf numFmtId="167" fontId="29" fillId="0" borderId="1" xfId="26" applyNumberFormat="1" applyFont="1" applyFill="1" applyBorder="1"/>
    <xf numFmtId="167" fontId="15" fillId="3" borderId="1" xfId="26" applyNumberFormat="1" applyFont="1" applyFill="1" applyBorder="1" applyAlignment="1">
      <alignment horizontal="right" vertical="distributed" wrapText="1"/>
    </xf>
    <xf numFmtId="3" fontId="15" fillId="0" borderId="1" xfId="26" applyNumberFormat="1" applyFont="1" applyFill="1" applyBorder="1" applyAlignment="1">
      <alignment horizontal="right" vertical="distributed" wrapText="1"/>
    </xf>
    <xf numFmtId="0" fontId="8" fillId="2" borderId="4" xfId="26" applyFont="1" applyFill="1" applyBorder="1" applyAlignment="1">
      <alignment horizontal="center" vertical="center" wrapText="1"/>
    </xf>
    <xf numFmtId="0" fontId="8" fillId="2" borderId="14" xfId="26" applyFont="1" applyFill="1" applyBorder="1" applyAlignment="1">
      <alignment horizontal="center" vertical="center" wrapText="1"/>
    </xf>
    <xf numFmtId="0" fontId="14" fillId="2" borderId="4" xfId="26" applyFont="1" applyFill="1" applyBorder="1" applyAlignment="1">
      <alignment horizontal="center" vertical="center" wrapText="1"/>
    </xf>
    <xf numFmtId="0" fontId="14" fillId="2" borderId="14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2" borderId="6" xfId="26" applyFont="1" applyFill="1" applyBorder="1" applyAlignment="1">
      <alignment horizontal="center" vertical="center" wrapText="1"/>
    </xf>
    <xf numFmtId="0" fontId="15" fillId="2" borderId="4" xfId="26" applyFont="1" applyFill="1" applyBorder="1" applyAlignment="1">
      <alignment horizontal="center" vertical="center" wrapText="1"/>
    </xf>
    <xf numFmtId="0" fontId="15" fillId="2" borderId="14" xfId="26" applyFont="1" applyFill="1" applyBorder="1" applyAlignment="1">
      <alignment horizontal="center" vertical="center" wrapText="1"/>
    </xf>
    <xf numFmtId="0" fontId="15" fillId="3" borderId="4" xfId="26" applyFont="1" applyFill="1" applyBorder="1" applyAlignment="1">
      <alignment horizontal="center" vertical="center" wrapText="1"/>
    </xf>
    <xf numFmtId="0" fontId="15" fillId="3" borderId="6" xfId="26" applyFont="1" applyFill="1" applyBorder="1" applyAlignment="1">
      <alignment horizontal="center" vertical="center" wrapText="1"/>
    </xf>
    <xf numFmtId="0" fontId="15" fillId="3" borderId="14" xfId="26" applyFont="1" applyFill="1" applyBorder="1" applyAlignment="1">
      <alignment horizontal="center" vertical="center" wrapText="1"/>
    </xf>
    <xf numFmtId="0" fontId="29" fillId="0" borderId="3" xfId="26" applyFont="1" applyFill="1" applyBorder="1" applyAlignment="1">
      <alignment horizontal="center" vertical="center"/>
    </xf>
    <xf numFmtId="0" fontId="29" fillId="0" borderId="2" xfId="26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9" fontId="19" fillId="0" borderId="4" xfId="26" applyNumberFormat="1" applyFont="1" applyFill="1" applyBorder="1" applyAlignment="1">
      <alignment horizontal="center" vertical="center"/>
    </xf>
    <xf numFmtId="9" fontId="19" fillId="0" borderId="6" xfId="26" applyNumberFormat="1" applyFont="1" applyFill="1" applyBorder="1" applyAlignment="1">
      <alignment horizontal="center" vertical="center"/>
    </xf>
    <xf numFmtId="9" fontId="19" fillId="0" borderId="14" xfId="26" applyNumberFormat="1" applyFont="1" applyFill="1" applyBorder="1" applyAlignment="1">
      <alignment horizontal="center" vertical="center"/>
    </xf>
    <xf numFmtId="166" fontId="19" fillId="0" borderId="1" xfId="26" applyNumberFormat="1" applyFont="1" applyFill="1" applyBorder="1" applyAlignment="1">
      <alignment horizontal="center" vertical="center"/>
    </xf>
    <xf numFmtId="1" fontId="20" fillId="0" borderId="7" xfId="53" applyNumberFormat="1" applyFont="1" applyFill="1" applyBorder="1" applyAlignment="1">
      <alignment horizontal="center" vertical="center" wrapText="1"/>
    </xf>
    <xf numFmtId="1" fontId="20" fillId="0" borderId="9" xfId="53" applyNumberFormat="1" applyFont="1" applyFill="1" applyBorder="1" applyAlignment="1">
      <alignment horizontal="center" vertical="center" wrapText="1"/>
    </xf>
    <xf numFmtId="1" fontId="20" fillId="0" borderId="11" xfId="53" applyNumberFormat="1" applyFont="1" applyFill="1" applyBorder="1" applyAlignment="1">
      <alignment horizontal="center" vertical="center" wrapText="1"/>
    </xf>
    <xf numFmtId="1" fontId="20" fillId="0" borderId="13" xfId="53" applyNumberFormat="1" applyFont="1" applyFill="1" applyBorder="1" applyAlignment="1">
      <alignment horizontal="center" vertical="center" wrapText="1"/>
    </xf>
    <xf numFmtId="1" fontId="22" fillId="4" borderId="4" xfId="53" applyNumberFormat="1" applyFont="1" applyFill="1" applyBorder="1" applyAlignment="1">
      <alignment horizontal="center" vertical="center" wrapText="1"/>
    </xf>
    <xf numFmtId="1" fontId="22" fillId="4" borderId="6" xfId="53" applyNumberFormat="1" applyFont="1" applyFill="1" applyBorder="1" applyAlignment="1">
      <alignment horizontal="center" vertical="center" wrapText="1"/>
    </xf>
    <xf numFmtId="1" fontId="22" fillId="4" borderId="14" xfId="53" applyNumberFormat="1" applyFont="1" applyFill="1" applyBorder="1" applyAlignment="1">
      <alignment horizontal="center" vertical="center" wrapText="1"/>
    </xf>
    <xf numFmtId="1" fontId="20" fillId="0" borderId="3" xfId="53" applyNumberFormat="1" applyFont="1" applyFill="1" applyBorder="1" applyAlignment="1">
      <alignment horizontal="center" vertical="center" wrapText="1"/>
    </xf>
    <xf numFmtId="1" fontId="20" fillId="0" borderId="2" xfId="53" applyNumberFormat="1" applyFont="1" applyFill="1" applyBorder="1" applyAlignment="1">
      <alignment horizontal="center" vertical="center" wrapText="1"/>
    </xf>
    <xf numFmtId="1" fontId="20" fillId="0" borderId="4" xfId="53" applyNumberFormat="1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1" fontId="20" fillId="4" borderId="4" xfId="53" applyNumberFormat="1" applyFont="1" applyFill="1" applyBorder="1" applyAlignment="1">
      <alignment horizontal="center" vertical="center" wrapText="1"/>
    </xf>
    <xf numFmtId="1" fontId="20" fillId="4" borderId="6" xfId="53" applyNumberFormat="1" applyFont="1" applyFill="1" applyBorder="1" applyAlignment="1">
      <alignment horizontal="center" vertical="center" wrapText="1"/>
    </xf>
    <xf numFmtId="1" fontId="20" fillId="4" borderId="14" xfId="53" applyNumberFormat="1" applyFont="1" applyFill="1" applyBorder="1" applyAlignment="1">
      <alignment horizontal="center" vertical="center" wrapText="1"/>
    </xf>
    <xf numFmtId="1" fontId="20" fillId="0" borderId="5" xfId="53" applyNumberFormat="1" applyFont="1" applyFill="1" applyBorder="1" applyAlignment="1">
      <alignment horizontal="center" vertical="center" wrapText="1"/>
    </xf>
    <xf numFmtId="1" fontId="20" fillId="0" borderId="1" xfId="53" applyNumberFormat="1" applyFont="1" applyFill="1" applyBorder="1" applyAlignment="1">
      <alignment horizontal="center" vertical="center" wrapText="1"/>
    </xf>
    <xf numFmtId="1" fontId="20" fillId="0" borderId="8" xfId="53" applyNumberFormat="1" applyFont="1" applyFill="1" applyBorder="1" applyAlignment="1">
      <alignment horizontal="center" vertical="center" wrapText="1"/>
    </xf>
    <xf numFmtId="1" fontId="20" fillId="0" borderId="10" xfId="53" applyNumberFormat="1" applyFont="1" applyFill="1" applyBorder="1" applyAlignment="1">
      <alignment horizontal="center" vertical="center" wrapText="1"/>
    </xf>
    <xf numFmtId="1" fontId="20" fillId="0" borderId="0" xfId="53" applyNumberFormat="1" applyFont="1" applyFill="1" applyBorder="1" applyAlignment="1">
      <alignment horizontal="center" vertical="center" wrapText="1"/>
    </xf>
    <xf numFmtId="1" fontId="20" fillId="0" borderId="18" xfId="53" applyNumberFormat="1" applyFont="1" applyFill="1" applyBorder="1" applyAlignment="1">
      <alignment horizontal="center" vertical="center" wrapText="1"/>
    </xf>
    <xf numFmtId="1" fontId="20" fillId="0" borderId="12" xfId="53" applyNumberFormat="1" applyFont="1" applyFill="1" applyBorder="1" applyAlignment="1">
      <alignment horizontal="center" vertical="center" wrapText="1"/>
    </xf>
    <xf numFmtId="1" fontId="20" fillId="0" borderId="6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FF33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21"/>
  <sheetViews>
    <sheetView tabSelected="1" zoomScale="75" zoomScaleNormal="75" zoomScaleSheetLayoutView="80" workbookViewId="0">
      <pane xSplit="1" topLeftCell="C1" activePane="topRight" state="frozen"/>
      <selection pane="topRight" activeCell="W1" sqref="W1:Z1048576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customWidth="1"/>
    <col min="5" max="5" width="10.4257812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28515625" style="2" customWidth="1"/>
    <col min="13" max="13" width="17.140625" style="2" hidden="1" customWidth="1"/>
    <col min="14" max="14" width="14.140625" style="2" customWidth="1"/>
    <col min="15" max="15" width="14.7109375" style="2" customWidth="1"/>
    <col min="16" max="16" width="12.140625" style="2" customWidth="1"/>
    <col min="17" max="17" width="13.5703125" style="2" customWidth="1"/>
    <col min="18" max="18" width="12.5703125" style="2" hidden="1" customWidth="1"/>
    <col min="19" max="19" width="13.140625" style="2" hidden="1" customWidth="1"/>
    <col min="20" max="20" width="13.42578125" style="2" customWidth="1"/>
    <col min="21" max="21" width="16.5703125" style="2" customWidth="1"/>
    <col min="22" max="22" width="18.7109375" style="2" customWidth="1"/>
    <col min="23" max="23" width="0" style="2" hidden="1" customWidth="1"/>
    <col min="24" max="24" width="15.42578125" style="2" hidden="1" customWidth="1"/>
    <col min="25" max="25" width="16.7109375" style="2" hidden="1" customWidth="1"/>
    <col min="26" max="26" width="0" style="2" hidden="1" customWidth="1"/>
    <col min="27" max="16384" width="9.140625" style="2"/>
  </cols>
  <sheetData>
    <row r="2" spans="1:25" s="1" customFormat="1" ht="22.9" customHeight="1">
      <c r="A2" s="74" t="s">
        <v>73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5">
      <c r="A3" s="2" t="s">
        <v>20</v>
      </c>
    </row>
    <row r="4" spans="1:25" ht="45.4" customHeight="1">
      <c r="A4" s="75" t="s">
        <v>13</v>
      </c>
      <c r="B4" s="72" t="s">
        <v>14</v>
      </c>
      <c r="C4" s="75" t="s">
        <v>15</v>
      </c>
      <c r="D4" s="75"/>
      <c r="E4" s="75"/>
      <c r="F4" s="75"/>
      <c r="G4" s="75"/>
      <c r="H4" s="75"/>
      <c r="I4" s="75"/>
      <c r="J4" s="75"/>
      <c r="K4" s="75"/>
      <c r="L4" s="75"/>
      <c r="M4" s="19"/>
      <c r="N4" s="77" t="s">
        <v>67</v>
      </c>
      <c r="O4" s="77" t="s">
        <v>68</v>
      </c>
      <c r="P4" s="70" t="s">
        <v>12</v>
      </c>
      <c r="Q4" s="72" t="s">
        <v>69</v>
      </c>
      <c r="R4" s="72"/>
      <c r="S4" s="72"/>
      <c r="T4" s="72" t="s">
        <v>64</v>
      </c>
      <c r="U4" s="72" t="s">
        <v>78</v>
      </c>
      <c r="V4" s="79" t="s">
        <v>65</v>
      </c>
    </row>
    <row r="5" spans="1:25" ht="124.35" customHeight="1">
      <c r="A5" s="75"/>
      <c r="B5" s="76"/>
      <c r="C5" s="75" t="s">
        <v>16</v>
      </c>
      <c r="D5" s="75"/>
      <c r="E5" s="75"/>
      <c r="F5" s="75" t="s">
        <v>17</v>
      </c>
      <c r="G5" s="75"/>
      <c r="H5" s="75"/>
      <c r="I5" s="75"/>
      <c r="J5" s="75"/>
      <c r="K5" s="75"/>
      <c r="L5" s="75"/>
      <c r="M5" s="19"/>
      <c r="N5" s="78"/>
      <c r="O5" s="78"/>
      <c r="P5" s="71"/>
      <c r="Q5" s="73"/>
      <c r="R5" s="73"/>
      <c r="S5" s="73"/>
      <c r="T5" s="73"/>
      <c r="U5" s="73"/>
      <c r="V5" s="80"/>
    </row>
    <row r="6" spans="1:25" ht="16.350000000000001" customHeight="1">
      <c r="A6" s="75"/>
      <c r="B6" s="76"/>
      <c r="C6" s="75"/>
      <c r="D6" s="75"/>
      <c r="E6" s="75"/>
      <c r="F6" s="75"/>
      <c r="G6" s="75"/>
      <c r="H6" s="75"/>
      <c r="I6" s="75"/>
      <c r="J6" s="75"/>
      <c r="K6" s="75"/>
      <c r="L6" s="75"/>
      <c r="M6" s="19"/>
      <c r="N6" s="63">
        <v>1</v>
      </c>
      <c r="O6" s="63">
        <v>2</v>
      </c>
      <c r="P6" s="63">
        <v>3</v>
      </c>
      <c r="Q6" s="63">
        <v>4</v>
      </c>
      <c r="R6" s="63"/>
      <c r="S6" s="63"/>
      <c r="T6" s="63">
        <v>5</v>
      </c>
      <c r="U6" s="63">
        <v>6</v>
      </c>
      <c r="V6" s="80"/>
    </row>
    <row r="7" spans="1:25" ht="39.75" customHeight="1">
      <c r="A7" s="75"/>
      <c r="B7" s="76"/>
      <c r="C7" s="75"/>
      <c r="D7" s="75"/>
      <c r="E7" s="75"/>
      <c r="F7" s="75"/>
      <c r="G7" s="75"/>
      <c r="H7" s="75"/>
      <c r="I7" s="75"/>
      <c r="J7" s="75"/>
      <c r="K7" s="75"/>
      <c r="L7" s="75"/>
      <c r="M7" s="19"/>
      <c r="N7" s="62" t="s">
        <v>70</v>
      </c>
      <c r="O7" s="62" t="s">
        <v>18</v>
      </c>
      <c r="P7" s="70" t="s">
        <v>71</v>
      </c>
      <c r="Q7" s="72" t="s">
        <v>74</v>
      </c>
      <c r="R7" s="22"/>
      <c r="S7" s="3"/>
      <c r="T7" s="72" t="s">
        <v>72</v>
      </c>
      <c r="U7" s="84"/>
      <c r="V7" s="80"/>
      <c r="X7" s="82" t="s">
        <v>75</v>
      </c>
      <c r="Y7" s="83"/>
    </row>
    <row r="8" spans="1:25" ht="165.4" customHeight="1">
      <c r="A8" s="75"/>
      <c r="B8" s="73"/>
      <c r="C8" s="41" t="s">
        <v>51</v>
      </c>
      <c r="D8" s="41" t="s">
        <v>50</v>
      </c>
      <c r="E8" s="60" t="s">
        <v>62</v>
      </c>
      <c r="F8" s="41" t="s">
        <v>19</v>
      </c>
      <c r="G8" s="41" t="s">
        <v>52</v>
      </c>
      <c r="H8" s="41" t="s">
        <v>53</v>
      </c>
      <c r="I8" s="41" t="s">
        <v>44</v>
      </c>
      <c r="J8" s="41" t="s">
        <v>54</v>
      </c>
      <c r="K8" s="41" t="s">
        <v>48</v>
      </c>
      <c r="L8" s="61" t="s">
        <v>63</v>
      </c>
      <c r="M8" s="16"/>
      <c r="N8" s="62" t="s">
        <v>66</v>
      </c>
      <c r="O8" s="62" t="s">
        <v>66</v>
      </c>
      <c r="P8" s="71"/>
      <c r="Q8" s="73"/>
      <c r="R8" s="62"/>
      <c r="S8" s="3"/>
      <c r="T8" s="73"/>
      <c r="U8" s="85"/>
      <c r="V8" s="81"/>
      <c r="X8" s="65" t="s">
        <v>76</v>
      </c>
      <c r="Y8" s="65" t="s">
        <v>77</v>
      </c>
    </row>
    <row r="9" spans="1:25" s="15" customFormat="1" ht="20.100000000000001" customHeight="1">
      <c r="A9" s="24" t="s">
        <v>0</v>
      </c>
      <c r="B9" s="49">
        <v>1517</v>
      </c>
      <c r="C9" s="46">
        <v>1777</v>
      </c>
      <c r="D9" s="46">
        <v>1230</v>
      </c>
      <c r="E9" s="47">
        <v>1117.6762579497567</v>
      </c>
      <c r="F9" s="20">
        <f>SUM('оценка расходов'!K9)</f>
        <v>3624.3</v>
      </c>
      <c r="G9" s="46">
        <v>437</v>
      </c>
      <c r="H9" s="35">
        <f>SUM('оценка расходов'!Z9)</f>
        <v>470.8</v>
      </c>
      <c r="I9" s="35">
        <f>SUM('оценка расходов'!Y9)</f>
        <v>0</v>
      </c>
      <c r="J9" s="35">
        <f>SUM('оценка расходов'!AH9)</f>
        <v>5897.9</v>
      </c>
      <c r="K9" s="50">
        <f>SUM('оценка расходов'!S9)</f>
        <v>7458.7</v>
      </c>
      <c r="L9" s="54">
        <f>'оценка расходов'!AA9</f>
        <v>175</v>
      </c>
      <c r="M9" s="17"/>
      <c r="N9" s="20">
        <f>SUM(C9:E9)</f>
        <v>4124.6762579497572</v>
      </c>
      <c r="O9" s="21">
        <f>SUM(F9:L9)</f>
        <v>18063.7</v>
      </c>
      <c r="P9" s="42">
        <f>N9-O9</f>
        <v>-13939.023742050244</v>
      </c>
      <c r="Q9" s="57">
        <f>82540.8*(P9/P20)</f>
        <v>10937.746338541116</v>
      </c>
      <c r="R9" s="86"/>
      <c r="S9" s="14"/>
      <c r="T9" s="89">
        <v>82540.800000000003</v>
      </c>
      <c r="U9" s="34">
        <f>Q9*1000</f>
        <v>10937746.338541115</v>
      </c>
      <c r="V9" s="68">
        <v>10937746</v>
      </c>
      <c r="X9" s="69">
        <v>10941059</v>
      </c>
      <c r="Y9" s="66">
        <f>V9-X9</f>
        <v>-3313</v>
      </c>
    </row>
    <row r="10" spans="1:25" s="13" customFormat="1" ht="20.100000000000001" customHeight="1">
      <c r="A10" s="24" t="s">
        <v>1</v>
      </c>
      <c r="B10" s="51">
        <v>471</v>
      </c>
      <c r="C10" s="46">
        <v>179</v>
      </c>
      <c r="D10" s="46"/>
      <c r="E10" s="47">
        <v>530.64168122082901</v>
      </c>
      <c r="F10" s="20">
        <f>SUM('оценка расходов'!K10)</f>
        <v>3064.6</v>
      </c>
      <c r="G10" s="46">
        <v>354</v>
      </c>
      <c r="H10" s="35">
        <f>SUM('оценка расходов'!Z10)</f>
        <v>304</v>
      </c>
      <c r="I10" s="35">
        <f>SUM('оценка расходов'!Y10)</f>
        <v>0</v>
      </c>
      <c r="J10" s="35">
        <f>SUM('оценка расходов'!AH10)</f>
        <v>184.5</v>
      </c>
      <c r="K10" s="50">
        <f>SUM('оценка расходов'!S10)</f>
        <v>1428.7</v>
      </c>
      <c r="L10" s="54">
        <f>'оценка расходов'!AA10</f>
        <v>156</v>
      </c>
      <c r="M10" s="17"/>
      <c r="N10" s="20">
        <f t="shared" ref="N10:N19" si="0">SUM(C10:E10)</f>
        <v>709.64168122082901</v>
      </c>
      <c r="O10" s="21">
        <f t="shared" ref="O10:O19" si="1">SUM(F10:L10)</f>
        <v>5491.8</v>
      </c>
      <c r="P10" s="42">
        <f t="shared" ref="P10:P19" si="2">N10-O10</f>
        <v>-4782.1583187791712</v>
      </c>
      <c r="Q10" s="57">
        <f>82540.8*(P10/P20)</f>
        <v>3752.4890989142764</v>
      </c>
      <c r="R10" s="87"/>
      <c r="S10" s="12"/>
      <c r="T10" s="89"/>
      <c r="U10" s="34">
        <f t="shared" ref="U10:U19" si="3">Q10*1000</f>
        <v>3752489.0989142763</v>
      </c>
      <c r="V10" s="68">
        <v>3752489</v>
      </c>
      <c r="X10" s="69">
        <v>3753626</v>
      </c>
      <c r="Y10" s="66">
        <f t="shared" ref="Y10:Y19" si="4">V10-X10</f>
        <v>-1137</v>
      </c>
    </row>
    <row r="11" spans="1:25" s="13" customFormat="1" ht="20.100000000000001" customHeight="1">
      <c r="A11" s="24" t="s">
        <v>2</v>
      </c>
      <c r="B11" s="51">
        <v>241</v>
      </c>
      <c r="C11" s="46">
        <v>158</v>
      </c>
      <c r="D11" s="46"/>
      <c r="E11" s="47">
        <v>611.29421819603272</v>
      </c>
      <c r="F11" s="20">
        <f>SUM('оценка расходов'!K11)</f>
        <v>2812.9</v>
      </c>
      <c r="G11" s="46">
        <v>354</v>
      </c>
      <c r="H11" s="35">
        <f>SUM('оценка расходов'!Z11)</f>
        <v>307.94400000000002</v>
      </c>
      <c r="I11" s="35">
        <f>SUM('оценка расходов'!Y11)</f>
        <v>1875</v>
      </c>
      <c r="J11" s="35">
        <f>SUM('оценка расходов'!AH11)</f>
        <v>33.9</v>
      </c>
      <c r="K11" s="50">
        <f>SUM('оценка расходов'!S11)</f>
        <v>2860.1</v>
      </c>
      <c r="L11" s="54">
        <f>'оценка расходов'!AA11</f>
        <v>175</v>
      </c>
      <c r="M11" s="17"/>
      <c r="N11" s="20">
        <f t="shared" si="0"/>
        <v>769.29421819603272</v>
      </c>
      <c r="O11" s="21">
        <f t="shared" si="1"/>
        <v>8418.8439999999991</v>
      </c>
      <c r="P11" s="42">
        <f t="shared" si="2"/>
        <v>-7649.5497818039667</v>
      </c>
      <c r="Q11" s="57">
        <f>82540.8*(P11/P20)</f>
        <v>6002.4888877266358</v>
      </c>
      <c r="R11" s="87"/>
      <c r="S11" s="12"/>
      <c r="T11" s="89"/>
      <c r="U11" s="34">
        <f t="shared" si="3"/>
        <v>6002488.8877266357</v>
      </c>
      <c r="V11" s="68">
        <v>6002489</v>
      </c>
      <c r="X11" s="69">
        <v>6004307</v>
      </c>
      <c r="Y11" s="66">
        <f t="shared" si="4"/>
        <v>-1818</v>
      </c>
    </row>
    <row r="12" spans="1:25" s="15" customFormat="1" ht="20.100000000000001" customHeight="1">
      <c r="A12" s="24" t="s">
        <v>3</v>
      </c>
      <c r="B12" s="49">
        <v>2620</v>
      </c>
      <c r="C12" s="46">
        <v>5823</v>
      </c>
      <c r="D12" s="46">
        <v>1300</v>
      </c>
      <c r="E12" s="47">
        <v>1293.7587746140521</v>
      </c>
      <c r="F12" s="20">
        <f>SUM('оценка расходов'!K12)</f>
        <v>5200.5</v>
      </c>
      <c r="G12" s="46">
        <v>512</v>
      </c>
      <c r="H12" s="35">
        <f>SUM('оценка расходов'!Z12)</f>
        <v>152</v>
      </c>
      <c r="I12" s="35">
        <f>SUM('оценка расходов'!Y12)</f>
        <v>0</v>
      </c>
      <c r="J12" s="35">
        <f>SUM('оценка расходов'!AH12)</f>
        <v>3186.3</v>
      </c>
      <c r="K12" s="50">
        <f>SUM('оценка расходов'!S12)</f>
        <v>8991</v>
      </c>
      <c r="L12" s="54">
        <f>'оценка расходов'!AA12</f>
        <v>175</v>
      </c>
      <c r="M12" s="17"/>
      <c r="N12" s="20">
        <f t="shared" si="0"/>
        <v>8416.7587746140525</v>
      </c>
      <c r="O12" s="21">
        <f t="shared" si="1"/>
        <v>18216.8</v>
      </c>
      <c r="P12" s="42">
        <f t="shared" si="2"/>
        <v>-9800.0412253859467</v>
      </c>
      <c r="Q12" s="57">
        <f>82540.8*(P12/P20)</f>
        <v>7689.947805107252</v>
      </c>
      <c r="R12" s="87"/>
      <c r="S12" s="14"/>
      <c r="T12" s="89"/>
      <c r="U12" s="34">
        <f t="shared" si="3"/>
        <v>7689947.8051072517</v>
      </c>
      <c r="V12" s="68">
        <v>7689948</v>
      </c>
      <c r="X12" s="69">
        <v>7692277</v>
      </c>
      <c r="Y12" s="66">
        <f t="shared" si="4"/>
        <v>-2329</v>
      </c>
    </row>
    <row r="13" spans="1:25" s="13" customFormat="1" ht="20.100000000000001" customHeight="1">
      <c r="A13" s="24" t="s">
        <v>4</v>
      </c>
      <c r="B13" s="51">
        <v>1239</v>
      </c>
      <c r="C13" s="46">
        <v>1143</v>
      </c>
      <c r="D13" s="46">
        <v>600</v>
      </c>
      <c r="E13" s="47">
        <v>1260.4524258297963</v>
      </c>
      <c r="F13" s="20">
        <f>SUM('оценка расходов'!K13)</f>
        <v>3506.7999999999997</v>
      </c>
      <c r="G13" s="46">
        <v>446</v>
      </c>
      <c r="H13" s="35">
        <f>SUM('оценка расходов'!Z13)</f>
        <v>149.4</v>
      </c>
      <c r="I13" s="35">
        <f>SUM('оценка расходов'!Y13)</f>
        <v>2004.9</v>
      </c>
      <c r="J13" s="35">
        <f>SUM('оценка расходов'!AH13)</f>
        <v>6256.6</v>
      </c>
      <c r="K13" s="50">
        <f>SUM('оценка расходов'!S13)</f>
        <v>6647.7000000000007</v>
      </c>
      <c r="L13" s="54">
        <f>'оценка расходов'!AA13</f>
        <v>253</v>
      </c>
      <c r="M13" s="18"/>
      <c r="N13" s="20">
        <f t="shared" si="0"/>
        <v>3003.4524258297961</v>
      </c>
      <c r="O13" s="21">
        <f t="shared" si="1"/>
        <v>19264.400000000001</v>
      </c>
      <c r="P13" s="42">
        <f t="shared" si="2"/>
        <v>-16260.947574170204</v>
      </c>
      <c r="Q13" s="57">
        <f>82540.8*(P13/P20)</f>
        <v>12759.725722687424</v>
      </c>
      <c r="R13" s="87"/>
      <c r="S13" s="12"/>
      <c r="T13" s="89"/>
      <c r="U13" s="34">
        <f t="shared" si="3"/>
        <v>12759725.722687425</v>
      </c>
      <c r="V13" s="68">
        <v>12759726</v>
      </c>
      <c r="X13" s="69">
        <v>12763590</v>
      </c>
      <c r="Y13" s="66">
        <f t="shared" si="4"/>
        <v>-3864</v>
      </c>
    </row>
    <row r="14" spans="1:25" s="13" customFormat="1" ht="20.100000000000001" customHeight="1">
      <c r="A14" s="24" t="s">
        <v>5</v>
      </c>
      <c r="B14" s="51">
        <v>659</v>
      </c>
      <c r="C14" s="46">
        <v>857</v>
      </c>
      <c r="D14" s="46"/>
      <c r="E14" s="47">
        <v>871.17163168571233</v>
      </c>
      <c r="F14" s="20">
        <f>SUM('оценка расходов'!K14)</f>
        <v>3684.8999999999996</v>
      </c>
      <c r="G14" s="46">
        <v>387</v>
      </c>
      <c r="H14" s="35">
        <f>SUM('оценка расходов'!Z14)</f>
        <v>304</v>
      </c>
      <c r="I14" s="35">
        <f>SUM('оценка расходов'!Y14)</f>
        <v>0</v>
      </c>
      <c r="J14" s="35">
        <f>SUM('оценка расходов'!AH14)</f>
        <v>218.2</v>
      </c>
      <c r="K14" s="50">
        <f>SUM('оценка расходов'!S14)</f>
        <v>4513.1000000000004</v>
      </c>
      <c r="L14" s="54">
        <f>'оценка расходов'!AA14</f>
        <v>156</v>
      </c>
      <c r="M14" s="17"/>
      <c r="N14" s="20">
        <f t="shared" si="0"/>
        <v>1728.1716316857123</v>
      </c>
      <c r="O14" s="21">
        <f t="shared" si="1"/>
        <v>9263.2000000000007</v>
      </c>
      <c r="P14" s="42">
        <f t="shared" si="2"/>
        <v>-7535.0283683142879</v>
      </c>
      <c r="Q14" s="57">
        <f>82540.8*(P14/P20)</f>
        <v>5912.6256236802074</v>
      </c>
      <c r="R14" s="87"/>
      <c r="S14" s="12"/>
      <c r="T14" s="89"/>
      <c r="U14" s="34">
        <f t="shared" si="3"/>
        <v>5912625.6236802069</v>
      </c>
      <c r="V14" s="68">
        <v>5912626</v>
      </c>
      <c r="X14" s="69">
        <v>5914417</v>
      </c>
      <c r="Y14" s="66">
        <f t="shared" si="4"/>
        <v>-1791</v>
      </c>
    </row>
    <row r="15" spans="1:25" s="15" customFormat="1" ht="20.100000000000001" customHeight="1">
      <c r="A15" s="24" t="s">
        <v>6</v>
      </c>
      <c r="B15" s="49">
        <v>1389</v>
      </c>
      <c r="C15" s="46">
        <v>3684</v>
      </c>
      <c r="D15" s="46"/>
      <c r="E15" s="47">
        <v>1238.3088646969122</v>
      </c>
      <c r="F15" s="20">
        <f>SUM('оценка расходов'!K15)</f>
        <v>4810.4000000000005</v>
      </c>
      <c r="G15" s="46">
        <v>442</v>
      </c>
      <c r="H15" s="35">
        <f>SUM('оценка расходов'!Z15)</f>
        <v>304</v>
      </c>
      <c r="I15" s="35">
        <f>SUM('оценка расходов'!Y15)</f>
        <v>0</v>
      </c>
      <c r="J15" s="35">
        <f>SUM('оценка расходов'!AH15)</f>
        <v>353.2</v>
      </c>
      <c r="K15" s="50">
        <f>SUM('оценка расходов'!S15)</f>
        <v>9412.0999999999985</v>
      </c>
      <c r="L15" s="54">
        <f>'оценка расходов'!AA15</f>
        <v>156</v>
      </c>
      <c r="M15" s="17"/>
      <c r="N15" s="20">
        <f t="shared" si="0"/>
        <v>4922.3088646969118</v>
      </c>
      <c r="O15" s="21">
        <f t="shared" si="1"/>
        <v>15477.699999999999</v>
      </c>
      <c r="P15" s="42">
        <f t="shared" si="2"/>
        <v>-10555.391135303087</v>
      </c>
      <c r="Q15" s="57">
        <f>82540.8*(P15/P20)</f>
        <v>8282.6597384824618</v>
      </c>
      <c r="R15" s="87"/>
      <c r="S15" s="14"/>
      <c r="T15" s="89"/>
      <c r="U15" s="34">
        <f t="shared" si="3"/>
        <v>8282659.7384824613</v>
      </c>
      <c r="V15" s="68">
        <v>8282660</v>
      </c>
      <c r="X15" s="69">
        <v>8285168</v>
      </c>
      <c r="Y15" s="66">
        <f t="shared" si="4"/>
        <v>-2508</v>
      </c>
    </row>
    <row r="16" spans="1:25" s="15" customFormat="1" ht="20.100000000000001" customHeight="1">
      <c r="A16" s="25" t="s">
        <v>7</v>
      </c>
      <c r="B16" s="52">
        <v>1660</v>
      </c>
      <c r="C16" s="48">
        <v>5729</v>
      </c>
      <c r="D16" s="48">
        <v>1000</v>
      </c>
      <c r="E16" s="47">
        <v>814.71445938357977</v>
      </c>
      <c r="F16" s="20">
        <f>SUM('оценка расходов'!K16)</f>
        <v>4359.1000000000004</v>
      </c>
      <c r="G16" s="46">
        <v>522</v>
      </c>
      <c r="H16" s="35">
        <f>SUM('оценка расходов'!Z16)</f>
        <v>293.83199999999999</v>
      </c>
      <c r="I16" s="35">
        <f>SUM('оценка расходов'!Y16)</f>
        <v>0</v>
      </c>
      <c r="J16" s="35">
        <f>SUM('оценка расходов'!AH16)</f>
        <v>4582.3999999999996</v>
      </c>
      <c r="K16" s="50">
        <f>SUM('оценка расходов'!S16)</f>
        <v>7530.7999999999993</v>
      </c>
      <c r="L16" s="54">
        <f>'оценка расходов'!AA16</f>
        <v>156</v>
      </c>
      <c r="M16" s="17"/>
      <c r="N16" s="20">
        <f t="shared" si="0"/>
        <v>7543.7144593835801</v>
      </c>
      <c r="O16" s="21">
        <f t="shared" si="1"/>
        <v>17444.131999999998</v>
      </c>
      <c r="P16" s="42">
        <f t="shared" si="2"/>
        <v>-9900.4175406164177</v>
      </c>
      <c r="Q16" s="57">
        <f>82540.8*(P16/P20)</f>
        <v>7768.7116191809946</v>
      </c>
      <c r="R16" s="87"/>
      <c r="S16" s="14"/>
      <c r="T16" s="89"/>
      <c r="U16" s="34">
        <f t="shared" si="3"/>
        <v>7768711.619180995</v>
      </c>
      <c r="V16" s="68">
        <v>7768712</v>
      </c>
      <c r="X16" s="69">
        <v>7771065</v>
      </c>
      <c r="Y16" s="66">
        <f t="shared" si="4"/>
        <v>-2353</v>
      </c>
    </row>
    <row r="17" spans="1:25" s="13" customFormat="1" ht="20.100000000000001" customHeight="1">
      <c r="A17" s="25" t="s">
        <v>8</v>
      </c>
      <c r="B17" s="53">
        <v>491</v>
      </c>
      <c r="C17" s="48">
        <v>342</v>
      </c>
      <c r="D17" s="48">
        <v>250</v>
      </c>
      <c r="E17" s="47">
        <v>941.82181293986423</v>
      </c>
      <c r="F17" s="20">
        <f>SUM('оценка расходов'!K17)</f>
        <v>3443.1</v>
      </c>
      <c r="G17" s="46">
        <v>376</v>
      </c>
      <c r="H17" s="35">
        <f>SUM('оценка расходов'!Z17)</f>
        <v>0</v>
      </c>
      <c r="I17" s="35">
        <f>SUM('оценка расходов'!Y17)</f>
        <v>0</v>
      </c>
      <c r="J17" s="35">
        <f>SUM('оценка расходов'!AH17)</f>
        <v>1150.9000000000001</v>
      </c>
      <c r="K17" s="50">
        <f>SUM('оценка расходов'!S17)</f>
        <v>5589.2999999999993</v>
      </c>
      <c r="L17" s="54">
        <f>'оценка расходов'!AA17</f>
        <v>175</v>
      </c>
      <c r="M17" s="17"/>
      <c r="N17" s="20">
        <f t="shared" si="0"/>
        <v>1533.8218129398642</v>
      </c>
      <c r="O17" s="21">
        <f t="shared" si="1"/>
        <v>10734.3</v>
      </c>
      <c r="P17" s="42">
        <f t="shared" si="2"/>
        <v>-9200.4781870601346</v>
      </c>
      <c r="Q17" s="57">
        <f>82540.8*(P17/P20)</f>
        <v>7219.4795321112424</v>
      </c>
      <c r="R17" s="87"/>
      <c r="S17" s="12"/>
      <c r="T17" s="89"/>
      <c r="U17" s="34">
        <f t="shared" si="3"/>
        <v>7219479.5321112424</v>
      </c>
      <c r="V17" s="68">
        <v>7219479</v>
      </c>
      <c r="X17" s="69">
        <v>7221666</v>
      </c>
      <c r="Y17" s="66">
        <f t="shared" si="4"/>
        <v>-2187</v>
      </c>
    </row>
    <row r="18" spans="1:25" s="13" customFormat="1" ht="20.100000000000001" customHeight="1">
      <c r="A18" s="25" t="s">
        <v>9</v>
      </c>
      <c r="B18" s="53">
        <v>1627</v>
      </c>
      <c r="C18" s="48">
        <v>1643</v>
      </c>
      <c r="D18" s="48">
        <v>270</v>
      </c>
      <c r="E18" s="47">
        <v>1025.8225816134009</v>
      </c>
      <c r="F18" s="20">
        <f>SUM('оценка расходов'!K18)</f>
        <v>4299.6000000000004</v>
      </c>
      <c r="G18" s="46">
        <v>437</v>
      </c>
      <c r="H18" s="35">
        <f>SUM('оценка расходов'!Z18)</f>
        <v>146.916</v>
      </c>
      <c r="I18" s="35">
        <f>SUM('оценка расходов'!Y18)</f>
        <v>2072.5</v>
      </c>
      <c r="J18" s="35">
        <f>SUM('оценка расходов'!AH18)</f>
        <v>2006.6832159999999</v>
      </c>
      <c r="K18" s="50">
        <f>SUM('оценка расходов'!S18)</f>
        <v>4787.2</v>
      </c>
      <c r="L18" s="54">
        <f>'оценка расходов'!AA18</f>
        <v>175</v>
      </c>
      <c r="M18" s="17"/>
      <c r="N18" s="20">
        <f t="shared" si="0"/>
        <v>2938.8225816134009</v>
      </c>
      <c r="O18" s="21">
        <f t="shared" si="1"/>
        <v>13924.899216000002</v>
      </c>
      <c r="P18" s="42">
        <f t="shared" si="2"/>
        <v>-10986.076634386602</v>
      </c>
      <c r="Q18" s="57">
        <f>82540.8*(P18/P20)</f>
        <v>8620.6122972726789</v>
      </c>
      <c r="R18" s="87"/>
      <c r="S18" s="12"/>
      <c r="T18" s="89"/>
      <c r="U18" s="34">
        <f t="shared" si="3"/>
        <v>8620612.2972726785</v>
      </c>
      <c r="V18" s="68">
        <v>8620612</v>
      </c>
      <c r="X18" s="69">
        <v>8623223</v>
      </c>
      <c r="Y18" s="66">
        <f t="shared" si="4"/>
        <v>-2611</v>
      </c>
    </row>
    <row r="19" spans="1:25" s="13" customFormat="1" ht="20.100000000000001" customHeight="1">
      <c r="A19" s="25" t="s">
        <v>10</v>
      </c>
      <c r="B19" s="53">
        <v>758</v>
      </c>
      <c r="C19" s="48">
        <v>677</v>
      </c>
      <c r="D19" s="48"/>
      <c r="E19" s="47">
        <v>544.580291870064</v>
      </c>
      <c r="F19" s="20">
        <f>SUM('оценка расходов'!K19)</f>
        <v>2868.7000000000007</v>
      </c>
      <c r="G19" s="46">
        <v>409</v>
      </c>
      <c r="H19" s="35">
        <f>SUM('оценка расходов'!Z19)</f>
        <v>154.56</v>
      </c>
      <c r="I19" s="35">
        <f>SUM('оценка расходов'!Y19)</f>
        <v>0</v>
      </c>
      <c r="J19" s="35">
        <f>SUM('оценка расходов'!AH19)</f>
        <v>442.8</v>
      </c>
      <c r="K19" s="50">
        <f>SUM('оценка расходов'!S19)</f>
        <v>1771.1</v>
      </c>
      <c r="L19" s="54">
        <f>'оценка расходов'!AA19</f>
        <v>156</v>
      </c>
      <c r="M19" s="17"/>
      <c r="N19" s="20">
        <f t="shared" si="0"/>
        <v>1221.580291870064</v>
      </c>
      <c r="O19" s="21">
        <f t="shared" si="1"/>
        <v>5802.1600000000008</v>
      </c>
      <c r="P19" s="42">
        <f t="shared" si="2"/>
        <v>-4580.579708129937</v>
      </c>
      <c r="Q19" s="57">
        <f>82540.8*(P19/P20)</f>
        <v>3594.3133362957269</v>
      </c>
      <c r="R19" s="88"/>
      <c r="S19" s="12"/>
      <c r="T19" s="89"/>
      <c r="U19" s="34">
        <f t="shared" si="3"/>
        <v>3594313.3362957267</v>
      </c>
      <c r="V19" s="68">
        <v>3594313</v>
      </c>
      <c r="X19" s="69">
        <v>3595402</v>
      </c>
      <c r="Y19" s="66">
        <f t="shared" si="4"/>
        <v>-1089</v>
      </c>
    </row>
    <row r="20" spans="1:25" s="5" customFormat="1" ht="20.100000000000001" customHeight="1" thickBot="1">
      <c r="A20" s="8" t="s">
        <v>11</v>
      </c>
      <c r="B20" s="39">
        <f>SUM(B9:B19)</f>
        <v>12672</v>
      </c>
      <c r="C20" s="36">
        <f>SUM(C9:C19)</f>
        <v>22012</v>
      </c>
      <c r="D20" s="37">
        <f>SUM(D9:D19)</f>
        <v>4650</v>
      </c>
      <c r="E20" s="37">
        <f t="shared" ref="E20" si="5">SUM(E9:E19)</f>
        <v>10250.243000000002</v>
      </c>
      <c r="F20" s="36">
        <f>SUM(F9:F19)</f>
        <v>41674.899999999994</v>
      </c>
      <c r="G20" s="37">
        <f>SUM(G9:G19)</f>
        <v>4676</v>
      </c>
      <c r="H20" s="37">
        <f t="shared" ref="H20:J20" si="6">SUM(H9:H19)</f>
        <v>2587.4520000000002</v>
      </c>
      <c r="I20" s="37">
        <f t="shared" si="6"/>
        <v>5952.4</v>
      </c>
      <c r="J20" s="37">
        <f t="shared" si="6"/>
        <v>24313.383216000002</v>
      </c>
      <c r="K20" s="38">
        <f>SUM(K9:K19)</f>
        <v>60989.799999999996</v>
      </c>
      <c r="L20" s="38">
        <f>SUM(L9:L19)</f>
        <v>1908</v>
      </c>
      <c r="M20" s="11"/>
      <c r="N20" s="7">
        <f t="shared" ref="N20:Q20" si="7">SUM(N9:N19)</f>
        <v>36912.243000000002</v>
      </c>
      <c r="O20" s="7">
        <f t="shared" si="7"/>
        <v>142101.93521599998</v>
      </c>
      <c r="P20" s="7">
        <f t="shared" si="7"/>
        <v>-105189.69221599998</v>
      </c>
      <c r="Q20" s="43">
        <f t="shared" si="7"/>
        <v>82540.800000000017</v>
      </c>
      <c r="R20" s="23"/>
      <c r="S20" s="4">
        <f>SUM(S9:S19)</f>
        <v>0</v>
      </c>
      <c r="T20" s="10"/>
      <c r="U20" s="32">
        <f>SUM(U9:U19)</f>
        <v>82540800</v>
      </c>
      <c r="V20" s="64">
        <f t="shared" ref="V20" si="8">SUM(V9:V19)</f>
        <v>82540800</v>
      </c>
      <c r="X20" s="67">
        <f t="shared" ref="X20:Y20" si="9">SUM(X9:X19)</f>
        <v>82565800</v>
      </c>
      <c r="Y20" s="67">
        <f t="shared" si="9"/>
        <v>-25000</v>
      </c>
    </row>
    <row r="21" spans="1: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9"/>
    </row>
  </sheetData>
  <mergeCells count="22">
    <mergeCell ref="X7:Y7"/>
    <mergeCell ref="U7:U8"/>
    <mergeCell ref="R9:R19"/>
    <mergeCell ref="T9:T19"/>
    <mergeCell ref="S4:S5"/>
    <mergeCell ref="T4:T5"/>
    <mergeCell ref="U4:U5"/>
    <mergeCell ref="R4:R5"/>
    <mergeCell ref="P4:P5"/>
    <mergeCell ref="Q4:Q5"/>
    <mergeCell ref="A2:V2"/>
    <mergeCell ref="A4:A8"/>
    <mergeCell ref="B4:B8"/>
    <mergeCell ref="C5:E7"/>
    <mergeCell ref="N4:N5"/>
    <mergeCell ref="O4:O5"/>
    <mergeCell ref="F5:L7"/>
    <mergeCell ref="C4:L4"/>
    <mergeCell ref="V4:V8"/>
    <mergeCell ref="P7:P8"/>
    <mergeCell ref="Q7:Q8"/>
    <mergeCell ref="T7:T8"/>
  </mergeCells>
  <pageMargins left="0.27559055118110237" right="0.19685039370078741" top="0.43307086614173229" bottom="0.23622047244094491" header="0.31496062992125984" footer="0.19685039370078741"/>
  <pageSetup paperSize="9" scale="58" orientation="landscape" r:id="rId1"/>
  <rowBreaks count="1" manualBreakCount="1">
    <brk id="20" max="21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H34"/>
  <sheetViews>
    <sheetView workbookViewId="0">
      <selection activeCell="A22" sqref="A22:XFD34"/>
    </sheetView>
  </sheetViews>
  <sheetFormatPr defaultColWidth="9.140625" defaultRowHeight="15"/>
  <cols>
    <col min="1" max="1" width="1.42578125" style="26" customWidth="1"/>
    <col min="2" max="2" width="3.42578125" style="26" customWidth="1"/>
    <col min="3" max="3" width="6" style="26" customWidth="1"/>
    <col min="4" max="4" width="8.42578125" style="26" customWidth="1"/>
    <col min="5" max="5" width="6.28515625" style="26" customWidth="1"/>
    <col min="6" max="6" width="5.140625" style="26" customWidth="1"/>
    <col min="7" max="7" width="5.42578125" style="26" customWidth="1"/>
    <col min="8" max="8" width="5.7109375" style="26" customWidth="1"/>
    <col min="9" max="9" width="6.42578125" style="26" customWidth="1"/>
    <col min="10" max="10" width="5.7109375" style="26" customWidth="1"/>
    <col min="11" max="11" width="7.42578125" style="26" customWidth="1"/>
    <col min="12" max="12" width="8.28515625" style="26" customWidth="1"/>
    <col min="13" max="13" width="7.42578125" style="26" customWidth="1"/>
    <col min="14" max="14" width="5.42578125" style="26" customWidth="1"/>
    <col min="15" max="15" width="6.7109375" style="26" customWidth="1"/>
    <col min="16" max="16" width="6.5703125" style="26" customWidth="1"/>
    <col min="17" max="17" width="6.28515625" style="26" customWidth="1"/>
    <col min="18" max="18" width="8.140625" style="26" customWidth="1"/>
    <col min="19" max="19" width="7.5703125" style="26" customWidth="1"/>
    <col min="20" max="20" width="7.140625" style="26" customWidth="1"/>
    <col min="21" max="21" width="7.42578125" style="26" customWidth="1"/>
    <col min="22" max="22" width="6.85546875" style="26" customWidth="1"/>
    <col min="23" max="24" width="4.85546875" style="26" customWidth="1"/>
    <col min="25" max="25" width="7.140625" style="26" customWidth="1"/>
    <col min="26" max="26" width="9.140625" style="26" customWidth="1"/>
    <col min="27" max="27" width="7" style="26" customWidth="1"/>
    <col min="28" max="28" width="9.140625" style="26" customWidth="1"/>
    <col min="29" max="33" width="8.7109375" style="26" customWidth="1"/>
    <col min="34" max="34" width="8.28515625" style="26" customWidth="1"/>
    <col min="35" max="16384" width="9.140625" style="26"/>
  </cols>
  <sheetData>
    <row r="3" spans="2:34" ht="1.5" customHeight="1"/>
    <row r="4" spans="2:34" ht="14.25" hidden="1" customHeight="1"/>
    <row r="5" spans="2:34" ht="15" customHeight="1">
      <c r="B5" s="99" t="s">
        <v>21</v>
      </c>
      <c r="C5" s="99" t="s">
        <v>22</v>
      </c>
      <c r="D5" s="90" t="s">
        <v>59</v>
      </c>
      <c r="E5" s="106"/>
      <c r="F5" s="106"/>
      <c r="G5" s="106"/>
      <c r="H5" s="106"/>
      <c r="I5" s="91"/>
      <c r="J5" s="99" t="s">
        <v>61</v>
      </c>
      <c r="K5" s="94" t="s">
        <v>23</v>
      </c>
      <c r="L5" s="90" t="s">
        <v>45</v>
      </c>
      <c r="M5" s="106"/>
      <c r="N5" s="106"/>
      <c r="O5" s="106"/>
      <c r="P5" s="106"/>
      <c r="Q5" s="106"/>
      <c r="R5" s="91"/>
      <c r="S5" s="94" t="s">
        <v>23</v>
      </c>
      <c r="T5" s="105" t="s">
        <v>47</v>
      </c>
      <c r="U5" s="105"/>
      <c r="V5" s="105"/>
      <c r="W5" s="105"/>
      <c r="X5" s="105"/>
      <c r="Y5" s="94" t="s">
        <v>23</v>
      </c>
      <c r="Z5" s="101" t="s">
        <v>24</v>
      </c>
      <c r="AA5" s="101" t="s">
        <v>58</v>
      </c>
      <c r="AB5" s="90" t="s">
        <v>49</v>
      </c>
      <c r="AC5" s="91"/>
      <c r="AD5" s="90" t="s">
        <v>57</v>
      </c>
      <c r="AE5" s="106"/>
      <c r="AF5" s="106"/>
      <c r="AG5" s="91"/>
      <c r="AH5" s="94" t="s">
        <v>23</v>
      </c>
    </row>
    <row r="6" spans="2:34" ht="36.75" customHeight="1">
      <c r="B6" s="100"/>
      <c r="C6" s="100"/>
      <c r="D6" s="107"/>
      <c r="E6" s="108"/>
      <c r="F6" s="108"/>
      <c r="G6" s="108"/>
      <c r="H6" s="108"/>
      <c r="I6" s="109"/>
      <c r="J6" s="111"/>
      <c r="K6" s="95"/>
      <c r="L6" s="92"/>
      <c r="M6" s="110"/>
      <c r="N6" s="110"/>
      <c r="O6" s="110"/>
      <c r="P6" s="110"/>
      <c r="Q6" s="110"/>
      <c r="R6" s="93"/>
      <c r="S6" s="95"/>
      <c r="T6" s="105"/>
      <c r="U6" s="105"/>
      <c r="V6" s="105"/>
      <c r="W6" s="105"/>
      <c r="X6" s="105"/>
      <c r="Y6" s="95"/>
      <c r="Z6" s="102"/>
      <c r="AA6" s="102"/>
      <c r="AB6" s="92"/>
      <c r="AC6" s="93"/>
      <c r="AD6" s="92"/>
      <c r="AE6" s="110"/>
      <c r="AF6" s="110"/>
      <c r="AG6" s="93"/>
      <c r="AH6" s="95"/>
    </row>
    <row r="7" spans="2:34" ht="30" customHeight="1">
      <c r="B7" s="27"/>
      <c r="C7" s="27"/>
      <c r="D7" s="97" t="s">
        <v>25</v>
      </c>
      <c r="E7" s="98"/>
      <c r="F7" s="105" t="s">
        <v>26</v>
      </c>
      <c r="G7" s="105"/>
      <c r="H7" s="105"/>
      <c r="I7" s="105"/>
      <c r="J7" s="111"/>
      <c r="K7" s="95"/>
      <c r="L7" s="97" t="s">
        <v>25</v>
      </c>
      <c r="M7" s="98"/>
      <c r="N7" s="97" t="s">
        <v>27</v>
      </c>
      <c r="O7" s="104"/>
      <c r="P7" s="104"/>
      <c r="Q7" s="98"/>
      <c r="R7" s="99" t="s">
        <v>55</v>
      </c>
      <c r="S7" s="95"/>
      <c r="T7" s="105" t="s">
        <v>28</v>
      </c>
      <c r="U7" s="105" t="s">
        <v>29</v>
      </c>
      <c r="V7" s="105" t="s">
        <v>30</v>
      </c>
      <c r="W7" s="105" t="s">
        <v>46</v>
      </c>
      <c r="X7" s="105" t="s">
        <v>56</v>
      </c>
      <c r="Y7" s="95"/>
      <c r="Z7" s="102"/>
      <c r="AA7" s="102"/>
      <c r="AB7" s="97" t="s">
        <v>25</v>
      </c>
      <c r="AC7" s="98"/>
      <c r="AD7" s="99">
        <v>223</v>
      </c>
      <c r="AE7" s="99" t="s">
        <v>31</v>
      </c>
      <c r="AF7" s="99" t="s">
        <v>32</v>
      </c>
      <c r="AG7" s="99">
        <v>223</v>
      </c>
      <c r="AH7" s="95"/>
    </row>
    <row r="8" spans="2:34" ht="21" customHeight="1">
      <c r="B8" s="27"/>
      <c r="C8" s="27"/>
      <c r="D8" s="27">
        <v>211</v>
      </c>
      <c r="E8" s="27">
        <v>213</v>
      </c>
      <c r="F8" s="27">
        <v>221</v>
      </c>
      <c r="G8" s="27">
        <v>223</v>
      </c>
      <c r="H8" s="27" t="s">
        <v>31</v>
      </c>
      <c r="I8" s="58" t="s">
        <v>60</v>
      </c>
      <c r="J8" s="100"/>
      <c r="K8" s="96"/>
      <c r="L8" s="27">
        <v>211</v>
      </c>
      <c r="M8" s="27">
        <v>213</v>
      </c>
      <c r="N8" s="27">
        <v>221</v>
      </c>
      <c r="O8" s="27">
        <v>223</v>
      </c>
      <c r="P8" s="27" t="s">
        <v>31</v>
      </c>
      <c r="Q8" s="33" t="s">
        <v>32</v>
      </c>
      <c r="R8" s="100"/>
      <c r="S8" s="96"/>
      <c r="T8" s="105"/>
      <c r="U8" s="105"/>
      <c r="V8" s="105"/>
      <c r="W8" s="105"/>
      <c r="X8" s="105"/>
      <c r="Y8" s="96"/>
      <c r="Z8" s="103"/>
      <c r="AA8" s="103"/>
      <c r="AB8" s="31">
        <v>211</v>
      </c>
      <c r="AC8" s="31">
        <v>213</v>
      </c>
      <c r="AD8" s="100"/>
      <c r="AE8" s="100"/>
      <c r="AF8" s="100"/>
      <c r="AG8" s="100"/>
      <c r="AH8" s="96"/>
    </row>
    <row r="9" spans="2:34" ht="16.7" customHeight="1">
      <c r="B9" s="28">
        <v>1</v>
      </c>
      <c r="C9" s="59" t="s">
        <v>33</v>
      </c>
      <c r="D9" s="55">
        <v>2436.3000000000002</v>
      </c>
      <c r="E9" s="55">
        <v>735.8</v>
      </c>
      <c r="F9" s="29">
        <v>39.200000000000003</v>
      </c>
      <c r="G9" s="29">
        <v>99</v>
      </c>
      <c r="H9" s="29">
        <v>0</v>
      </c>
      <c r="I9" s="29"/>
      <c r="J9" s="29">
        <v>314</v>
      </c>
      <c r="K9" s="30">
        <f t="shared" ref="K9:K19" si="0">SUM(D9:J9)</f>
        <v>3624.3</v>
      </c>
      <c r="L9" s="55">
        <v>4702.3</v>
      </c>
      <c r="M9" s="55">
        <v>1420.1</v>
      </c>
      <c r="N9" s="29">
        <v>27.4</v>
      </c>
      <c r="O9" s="29">
        <v>321.60000000000002</v>
      </c>
      <c r="P9" s="29">
        <v>203.8</v>
      </c>
      <c r="Q9" s="29">
        <v>759.9</v>
      </c>
      <c r="R9" s="56">
        <v>23.6</v>
      </c>
      <c r="S9" s="30">
        <f>SUM(L9:R9)</f>
        <v>7458.7</v>
      </c>
      <c r="T9" s="29"/>
      <c r="U9" s="29"/>
      <c r="V9" s="29"/>
      <c r="W9" s="29"/>
      <c r="X9" s="29"/>
      <c r="Y9" s="30">
        <f>T9+U9+V9+W9+X9</f>
        <v>0</v>
      </c>
      <c r="Z9" s="30">
        <v>470.8</v>
      </c>
      <c r="AA9" s="30">
        <v>175</v>
      </c>
      <c r="AB9" s="29">
        <v>3648</v>
      </c>
      <c r="AC9" s="29">
        <v>1101.7</v>
      </c>
      <c r="AD9" s="29">
        <v>1026.7</v>
      </c>
      <c r="AE9" s="29"/>
      <c r="AF9" s="29"/>
      <c r="AG9" s="29">
        <v>121.5</v>
      </c>
      <c r="AH9" s="30">
        <f>SUM(AB9:AG9)</f>
        <v>5897.9</v>
      </c>
    </row>
    <row r="10" spans="2:34" ht="16.7" customHeight="1">
      <c r="B10" s="28">
        <v>2</v>
      </c>
      <c r="C10" s="59" t="s">
        <v>34</v>
      </c>
      <c r="D10" s="29">
        <v>2093</v>
      </c>
      <c r="E10" s="29">
        <v>632.1</v>
      </c>
      <c r="F10" s="29">
        <v>45</v>
      </c>
      <c r="G10" s="29">
        <v>184.5</v>
      </c>
      <c r="H10" s="29">
        <v>0</v>
      </c>
      <c r="I10" s="29"/>
      <c r="J10" s="29">
        <v>110</v>
      </c>
      <c r="K10" s="30">
        <f t="shared" si="0"/>
        <v>3064.6</v>
      </c>
      <c r="L10" s="40">
        <v>901</v>
      </c>
      <c r="M10" s="40">
        <v>275</v>
      </c>
      <c r="N10" s="29">
        <v>0</v>
      </c>
      <c r="O10" s="29">
        <v>180</v>
      </c>
      <c r="P10" s="29">
        <v>70.3</v>
      </c>
      <c r="Q10" s="29"/>
      <c r="R10" s="56">
        <v>2.4</v>
      </c>
      <c r="S10" s="30">
        <f t="shared" ref="S10:S19" si="1">SUM(L10:R10)</f>
        <v>1428.7</v>
      </c>
      <c r="T10" s="29"/>
      <c r="U10" s="29"/>
      <c r="V10" s="29"/>
      <c r="W10" s="29"/>
      <c r="X10" s="29"/>
      <c r="Y10" s="30">
        <f t="shared" ref="Y10:Y19" si="2">T10+U10+V10+W10+X10</f>
        <v>0</v>
      </c>
      <c r="Z10" s="30">
        <v>304</v>
      </c>
      <c r="AA10" s="30">
        <v>156</v>
      </c>
      <c r="AB10" s="29">
        <v>0</v>
      </c>
      <c r="AC10" s="29">
        <v>0</v>
      </c>
      <c r="AD10" s="29">
        <v>0</v>
      </c>
      <c r="AE10" s="29"/>
      <c r="AF10" s="29"/>
      <c r="AG10" s="29">
        <v>184.5</v>
      </c>
      <c r="AH10" s="30">
        <f t="shared" ref="AH10:AH19" si="3">SUM(AB10:AG10)</f>
        <v>184.5</v>
      </c>
    </row>
    <row r="11" spans="2:34" ht="16.7" customHeight="1">
      <c r="B11" s="28">
        <v>3</v>
      </c>
      <c r="C11" s="59" t="s">
        <v>35</v>
      </c>
      <c r="D11" s="29">
        <v>2091</v>
      </c>
      <c r="E11" s="29">
        <v>631.5</v>
      </c>
      <c r="F11" s="29">
        <v>36</v>
      </c>
      <c r="G11" s="29">
        <v>7.4</v>
      </c>
      <c r="H11" s="29">
        <v>0</v>
      </c>
      <c r="I11" s="29"/>
      <c r="J11" s="29">
        <v>47</v>
      </c>
      <c r="K11" s="30">
        <f t="shared" si="0"/>
        <v>2812.9</v>
      </c>
      <c r="L11" s="29">
        <v>979.7</v>
      </c>
      <c r="M11" s="29">
        <v>295.89999999999998</v>
      </c>
      <c r="N11" s="29">
        <v>0</v>
      </c>
      <c r="O11" s="29">
        <v>285.60000000000002</v>
      </c>
      <c r="P11" s="29">
        <v>998.5</v>
      </c>
      <c r="Q11" s="29"/>
      <c r="R11" s="56">
        <v>300.39999999999998</v>
      </c>
      <c r="S11" s="30">
        <f t="shared" si="1"/>
        <v>2860.1</v>
      </c>
      <c r="T11" s="29">
        <v>1781</v>
      </c>
      <c r="U11" s="29">
        <v>94</v>
      </c>
      <c r="V11" s="29"/>
      <c r="W11" s="29"/>
      <c r="X11" s="29"/>
      <c r="Y11" s="30">
        <f t="shared" si="2"/>
        <v>1875</v>
      </c>
      <c r="Z11" s="30">
        <v>307.94400000000002</v>
      </c>
      <c r="AA11" s="30">
        <v>175</v>
      </c>
      <c r="AB11" s="29">
        <v>0</v>
      </c>
      <c r="AC11" s="29">
        <v>0</v>
      </c>
      <c r="AD11" s="29">
        <v>33.9</v>
      </c>
      <c r="AE11" s="29"/>
      <c r="AF11" s="29"/>
      <c r="AG11" s="29"/>
      <c r="AH11" s="30">
        <f t="shared" si="3"/>
        <v>33.9</v>
      </c>
    </row>
    <row r="12" spans="2:34" ht="16.7" customHeight="1">
      <c r="B12" s="28">
        <v>4</v>
      </c>
      <c r="C12" s="59" t="s">
        <v>36</v>
      </c>
      <c r="D12" s="29">
        <v>3393</v>
      </c>
      <c r="E12" s="29">
        <v>1024.7</v>
      </c>
      <c r="F12" s="29">
        <v>66.599999999999994</v>
      </c>
      <c r="G12" s="29">
        <v>203.2</v>
      </c>
      <c r="H12" s="29">
        <v>0</v>
      </c>
      <c r="I12" s="29"/>
      <c r="J12" s="29">
        <v>513</v>
      </c>
      <c r="K12" s="30">
        <f t="shared" si="0"/>
        <v>5200.5</v>
      </c>
      <c r="L12" s="40">
        <v>5456</v>
      </c>
      <c r="M12" s="40">
        <v>1790</v>
      </c>
      <c r="N12" s="29">
        <v>66.8</v>
      </c>
      <c r="O12" s="29">
        <v>1623.4</v>
      </c>
      <c r="P12" s="29">
        <v>0</v>
      </c>
      <c r="Q12" s="29"/>
      <c r="R12" s="56">
        <v>54.8</v>
      </c>
      <c r="S12" s="30">
        <f t="shared" si="1"/>
        <v>8991</v>
      </c>
      <c r="T12" s="29"/>
      <c r="U12" s="29"/>
      <c r="V12" s="29"/>
      <c r="W12" s="29"/>
      <c r="X12" s="29"/>
      <c r="Y12" s="30">
        <f t="shared" si="2"/>
        <v>0</v>
      </c>
      <c r="Z12" s="30">
        <v>152</v>
      </c>
      <c r="AA12" s="30">
        <v>175</v>
      </c>
      <c r="AB12" s="29">
        <v>1428</v>
      </c>
      <c r="AC12" s="29">
        <v>431.3</v>
      </c>
      <c r="AD12" s="29">
        <v>1327</v>
      </c>
      <c r="AE12" s="29"/>
      <c r="AF12" s="29"/>
      <c r="AG12" s="29"/>
      <c r="AH12" s="30">
        <f t="shared" si="3"/>
        <v>3186.3</v>
      </c>
    </row>
    <row r="13" spans="2:34" ht="16.7" customHeight="1">
      <c r="B13" s="28">
        <v>5</v>
      </c>
      <c r="C13" s="59" t="s">
        <v>37</v>
      </c>
      <c r="D13" s="29">
        <v>2267</v>
      </c>
      <c r="E13" s="29">
        <v>684.6</v>
      </c>
      <c r="F13" s="29">
        <v>61.9</v>
      </c>
      <c r="G13" s="29">
        <v>195.2</v>
      </c>
      <c r="H13" s="29">
        <v>42.1</v>
      </c>
      <c r="I13" s="29"/>
      <c r="J13" s="29">
        <v>256</v>
      </c>
      <c r="K13" s="30">
        <f t="shared" si="0"/>
        <v>3506.7999999999997</v>
      </c>
      <c r="L13" s="29">
        <v>4653.3</v>
      </c>
      <c r="M13" s="29">
        <v>1405.3</v>
      </c>
      <c r="N13" s="29">
        <v>14.7</v>
      </c>
      <c r="O13" s="29">
        <v>514.6</v>
      </c>
      <c r="P13" s="29">
        <v>53.5</v>
      </c>
      <c r="Q13" s="29"/>
      <c r="R13" s="56">
        <v>6.3</v>
      </c>
      <c r="S13" s="30">
        <f t="shared" si="1"/>
        <v>6647.7000000000007</v>
      </c>
      <c r="T13" s="29">
        <v>1766</v>
      </c>
      <c r="U13" s="29">
        <v>188</v>
      </c>
      <c r="V13" s="29">
        <v>50.9</v>
      </c>
      <c r="W13" s="29"/>
      <c r="X13" s="29"/>
      <c r="Y13" s="30">
        <f t="shared" si="2"/>
        <v>2004.9</v>
      </c>
      <c r="Z13" s="30">
        <v>149.4</v>
      </c>
      <c r="AA13" s="30">
        <v>253</v>
      </c>
      <c r="AB13" s="29">
        <v>3348</v>
      </c>
      <c r="AC13" s="29">
        <v>1011.1</v>
      </c>
      <c r="AD13" s="29">
        <v>1821.1</v>
      </c>
      <c r="AE13" s="29">
        <v>76.400000000000006</v>
      </c>
      <c r="AF13" s="29"/>
      <c r="AG13" s="29"/>
      <c r="AH13" s="30">
        <f t="shared" si="3"/>
        <v>6256.6</v>
      </c>
    </row>
    <row r="14" spans="2:34" ht="16.7" customHeight="1">
      <c r="B14" s="28">
        <v>6</v>
      </c>
      <c r="C14" s="59" t="s">
        <v>38</v>
      </c>
      <c r="D14" s="55">
        <v>2638</v>
      </c>
      <c r="E14" s="55">
        <v>796.7</v>
      </c>
      <c r="F14" s="29">
        <v>64.900000000000006</v>
      </c>
      <c r="G14" s="29">
        <v>82.7</v>
      </c>
      <c r="H14" s="29">
        <v>30.6</v>
      </c>
      <c r="I14" s="29"/>
      <c r="J14" s="29">
        <v>72</v>
      </c>
      <c r="K14" s="30">
        <f t="shared" si="0"/>
        <v>3684.8999999999996</v>
      </c>
      <c r="L14" s="55">
        <v>2890</v>
      </c>
      <c r="M14" s="55">
        <v>872.8</v>
      </c>
      <c r="N14" s="29">
        <v>8</v>
      </c>
      <c r="O14" s="29">
        <v>735.5</v>
      </c>
      <c r="P14" s="29">
        <v>0</v>
      </c>
      <c r="Q14" s="29"/>
      <c r="R14" s="56">
        <v>6.8</v>
      </c>
      <c r="S14" s="30">
        <f t="shared" si="1"/>
        <v>4513.1000000000004</v>
      </c>
      <c r="T14" s="29"/>
      <c r="U14" s="29"/>
      <c r="V14" s="29"/>
      <c r="W14" s="29"/>
      <c r="X14" s="29"/>
      <c r="Y14" s="30">
        <f t="shared" si="2"/>
        <v>0</v>
      </c>
      <c r="Z14" s="30">
        <v>304</v>
      </c>
      <c r="AA14" s="30">
        <v>156</v>
      </c>
      <c r="AB14" s="29">
        <v>0</v>
      </c>
      <c r="AC14" s="29">
        <v>0</v>
      </c>
      <c r="AD14" s="29">
        <v>84.6</v>
      </c>
      <c r="AE14" s="29">
        <v>12.7</v>
      </c>
      <c r="AF14" s="29"/>
      <c r="AG14" s="29">
        <v>120.9</v>
      </c>
      <c r="AH14" s="30">
        <f t="shared" si="3"/>
        <v>218.2</v>
      </c>
    </row>
    <row r="15" spans="2:34" ht="16.7" customHeight="1">
      <c r="B15" s="28">
        <v>7</v>
      </c>
      <c r="C15" s="59" t="s">
        <v>39</v>
      </c>
      <c r="D15" s="29">
        <v>3444</v>
      </c>
      <c r="E15" s="29">
        <v>1040.0999999999999</v>
      </c>
      <c r="F15" s="29">
        <v>21</v>
      </c>
      <c r="G15" s="29">
        <v>0</v>
      </c>
      <c r="H15" s="29">
        <v>183.3</v>
      </c>
      <c r="I15" s="29"/>
      <c r="J15" s="29">
        <v>122</v>
      </c>
      <c r="K15" s="30">
        <f t="shared" si="0"/>
        <v>4810.4000000000005</v>
      </c>
      <c r="L15" s="29">
        <v>5730.9</v>
      </c>
      <c r="M15" s="29">
        <v>1730.7</v>
      </c>
      <c r="N15" s="29">
        <v>24</v>
      </c>
      <c r="O15" s="29">
        <v>496.3</v>
      </c>
      <c r="P15" s="29">
        <v>0</v>
      </c>
      <c r="Q15" s="29">
        <v>1120.8</v>
      </c>
      <c r="R15" s="56">
        <v>309.39999999999998</v>
      </c>
      <c r="S15" s="30">
        <f t="shared" si="1"/>
        <v>9412.0999999999985</v>
      </c>
      <c r="T15" s="29"/>
      <c r="U15" s="29"/>
      <c r="V15" s="29"/>
      <c r="W15" s="29"/>
      <c r="X15" s="29"/>
      <c r="Y15" s="30">
        <f t="shared" si="2"/>
        <v>0</v>
      </c>
      <c r="Z15" s="30">
        <v>304</v>
      </c>
      <c r="AA15" s="30">
        <v>156</v>
      </c>
      <c r="AB15" s="29">
        <v>0</v>
      </c>
      <c r="AC15" s="29">
        <v>0</v>
      </c>
      <c r="AD15" s="29">
        <v>273.2</v>
      </c>
      <c r="AE15" s="29"/>
      <c r="AF15" s="29"/>
      <c r="AG15" s="29">
        <v>80</v>
      </c>
      <c r="AH15" s="30">
        <f t="shared" si="3"/>
        <v>353.2</v>
      </c>
    </row>
    <row r="16" spans="2:34" ht="16.7" customHeight="1">
      <c r="B16" s="28">
        <v>8</v>
      </c>
      <c r="C16" s="59" t="s">
        <v>40</v>
      </c>
      <c r="D16" s="40">
        <v>3154</v>
      </c>
      <c r="E16" s="40">
        <v>962.7</v>
      </c>
      <c r="F16" s="29">
        <v>51.3</v>
      </c>
      <c r="G16" s="29">
        <v>123.1</v>
      </c>
      <c r="H16" s="29">
        <v>0</v>
      </c>
      <c r="I16" s="29"/>
      <c r="J16" s="29">
        <v>68</v>
      </c>
      <c r="K16" s="30">
        <f t="shared" si="0"/>
        <v>4359.1000000000004</v>
      </c>
      <c r="L16" s="40">
        <v>4455.3999999999996</v>
      </c>
      <c r="M16" s="40">
        <v>1345.7</v>
      </c>
      <c r="N16" s="29">
        <v>49.3</v>
      </c>
      <c r="O16" s="55">
        <v>775</v>
      </c>
      <c r="P16" s="55">
        <v>870.7</v>
      </c>
      <c r="Q16" s="29"/>
      <c r="R16" s="56">
        <v>34.700000000000003</v>
      </c>
      <c r="S16" s="30">
        <f t="shared" si="1"/>
        <v>7530.7999999999993</v>
      </c>
      <c r="T16" s="29"/>
      <c r="U16" s="29"/>
      <c r="V16" s="29"/>
      <c r="W16" s="29"/>
      <c r="X16" s="29"/>
      <c r="Y16" s="30">
        <f t="shared" si="2"/>
        <v>0</v>
      </c>
      <c r="Z16" s="30">
        <v>293.83199999999999</v>
      </c>
      <c r="AA16" s="30">
        <v>156</v>
      </c>
      <c r="AB16" s="29">
        <v>2396</v>
      </c>
      <c r="AC16" s="29">
        <v>723.6</v>
      </c>
      <c r="AD16" s="29">
        <v>1246.8</v>
      </c>
      <c r="AE16" s="29"/>
      <c r="AF16" s="29"/>
      <c r="AG16" s="29">
        <v>216</v>
      </c>
      <c r="AH16" s="30">
        <f t="shared" si="3"/>
        <v>4582.3999999999996</v>
      </c>
    </row>
    <row r="17" spans="2:34" ht="16.7" customHeight="1">
      <c r="B17" s="28">
        <v>9</v>
      </c>
      <c r="C17" s="59" t="s">
        <v>41</v>
      </c>
      <c r="D17" s="29">
        <v>2381</v>
      </c>
      <c r="E17" s="29">
        <v>719.1</v>
      </c>
      <c r="F17" s="29">
        <v>41.9</v>
      </c>
      <c r="G17" s="29">
        <v>98.5</v>
      </c>
      <c r="H17" s="29">
        <v>45.6</v>
      </c>
      <c r="I17" s="29"/>
      <c r="J17" s="29">
        <v>157</v>
      </c>
      <c r="K17" s="30">
        <f t="shared" si="0"/>
        <v>3443.1</v>
      </c>
      <c r="L17" s="29">
        <v>2694</v>
      </c>
      <c r="M17" s="29">
        <v>813.6</v>
      </c>
      <c r="N17" s="29">
        <v>30.9</v>
      </c>
      <c r="O17" s="29">
        <v>476.7</v>
      </c>
      <c r="P17" s="29">
        <v>1571.6</v>
      </c>
      <c r="Q17" s="29"/>
      <c r="R17" s="56">
        <v>2.5</v>
      </c>
      <c r="S17" s="30">
        <f t="shared" si="1"/>
        <v>5589.2999999999993</v>
      </c>
      <c r="T17" s="29"/>
      <c r="U17" s="29"/>
      <c r="V17" s="29"/>
      <c r="W17" s="29"/>
      <c r="X17" s="29"/>
      <c r="Y17" s="30">
        <f t="shared" si="2"/>
        <v>0</v>
      </c>
      <c r="Z17" s="30"/>
      <c r="AA17" s="30">
        <v>175</v>
      </c>
      <c r="AB17" s="29">
        <v>780</v>
      </c>
      <c r="AC17" s="29">
        <v>235.6</v>
      </c>
      <c r="AD17" s="29">
        <v>120.9</v>
      </c>
      <c r="AE17" s="29">
        <v>14.4</v>
      </c>
      <c r="AF17" s="29"/>
      <c r="AG17" s="29"/>
      <c r="AH17" s="30">
        <f t="shared" si="3"/>
        <v>1150.9000000000001</v>
      </c>
    </row>
    <row r="18" spans="2:34" ht="16.7" customHeight="1">
      <c r="B18" s="28">
        <v>10</v>
      </c>
      <c r="C18" s="59" t="s">
        <v>42</v>
      </c>
      <c r="D18" s="29">
        <v>3058</v>
      </c>
      <c r="E18" s="29">
        <v>923.5</v>
      </c>
      <c r="F18" s="29">
        <v>62.4</v>
      </c>
      <c r="G18" s="29">
        <v>91.7</v>
      </c>
      <c r="H18" s="29">
        <v>0</v>
      </c>
      <c r="I18" s="29"/>
      <c r="J18" s="29">
        <v>164</v>
      </c>
      <c r="K18" s="30">
        <f t="shared" si="0"/>
        <v>4299.6000000000004</v>
      </c>
      <c r="L18" s="29">
        <v>2938.9</v>
      </c>
      <c r="M18" s="29">
        <v>887.6</v>
      </c>
      <c r="N18" s="29">
        <v>34.6</v>
      </c>
      <c r="O18" s="29">
        <v>330</v>
      </c>
      <c r="P18" s="29">
        <v>579.4</v>
      </c>
      <c r="Q18" s="29"/>
      <c r="R18" s="56">
        <v>16.7</v>
      </c>
      <c r="S18" s="30">
        <f t="shared" si="1"/>
        <v>4787.2</v>
      </c>
      <c r="T18" s="29">
        <v>2031</v>
      </c>
      <c r="U18" s="29">
        <v>41.5</v>
      </c>
      <c r="V18" s="29"/>
      <c r="W18" s="29"/>
      <c r="X18" s="29"/>
      <c r="Y18" s="30">
        <f t="shared" si="2"/>
        <v>2072.5</v>
      </c>
      <c r="Z18" s="30">
        <v>146.916</v>
      </c>
      <c r="AA18" s="30">
        <v>175</v>
      </c>
      <c r="AB18" s="29">
        <v>576.40800000000002</v>
      </c>
      <c r="AC18" s="29">
        <v>174.07521600000001</v>
      </c>
      <c r="AD18" s="29">
        <v>328.1</v>
      </c>
      <c r="AE18" s="29"/>
      <c r="AF18" s="29">
        <v>542</v>
      </c>
      <c r="AG18" s="29">
        <v>386.1</v>
      </c>
      <c r="AH18" s="30">
        <f t="shared" si="3"/>
        <v>2006.6832159999999</v>
      </c>
    </row>
    <row r="19" spans="2:34" ht="16.7" customHeight="1">
      <c r="B19" s="28">
        <v>11</v>
      </c>
      <c r="C19" s="59" t="s">
        <v>43</v>
      </c>
      <c r="D19" s="29">
        <v>1948</v>
      </c>
      <c r="E19" s="29">
        <v>588.29999999999995</v>
      </c>
      <c r="F19" s="29">
        <v>16.8</v>
      </c>
      <c r="G19" s="29">
        <v>192.3</v>
      </c>
      <c r="H19" s="29">
        <v>29.3</v>
      </c>
      <c r="I19" s="29"/>
      <c r="J19" s="29">
        <v>94</v>
      </c>
      <c r="K19" s="30">
        <f t="shared" si="0"/>
        <v>2868.7000000000007</v>
      </c>
      <c r="L19" s="29">
        <v>1126.5999999999999</v>
      </c>
      <c r="M19" s="29">
        <v>340.2</v>
      </c>
      <c r="N19" s="29">
        <v>13.3</v>
      </c>
      <c r="O19" s="29">
        <v>180</v>
      </c>
      <c r="P19" s="29">
        <v>13.2</v>
      </c>
      <c r="Q19" s="29"/>
      <c r="R19" s="56">
        <v>97.8</v>
      </c>
      <c r="S19" s="30">
        <f t="shared" si="1"/>
        <v>1771.1</v>
      </c>
      <c r="T19" s="29"/>
      <c r="U19" s="29"/>
      <c r="V19" s="29"/>
      <c r="W19" s="29"/>
      <c r="X19" s="29"/>
      <c r="Y19" s="30">
        <f t="shared" si="2"/>
        <v>0</v>
      </c>
      <c r="Z19" s="30">
        <v>154.56</v>
      </c>
      <c r="AA19" s="30">
        <v>156</v>
      </c>
      <c r="AB19" s="29">
        <v>0</v>
      </c>
      <c r="AC19" s="29">
        <v>0</v>
      </c>
      <c r="AD19" s="29">
        <v>0</v>
      </c>
      <c r="AE19" s="29">
        <v>17.600000000000001</v>
      </c>
      <c r="AF19" s="29"/>
      <c r="AG19" s="29">
        <v>425.2</v>
      </c>
      <c r="AH19" s="30">
        <f t="shared" si="3"/>
        <v>442.8</v>
      </c>
    </row>
    <row r="22" spans="2:34" hidden="1">
      <c r="R22" s="29">
        <v>1444</v>
      </c>
      <c r="V22" s="29">
        <v>374.3</v>
      </c>
      <c r="X22" s="44"/>
      <c r="Y22" s="45"/>
      <c r="Z22" s="44"/>
      <c r="AA22" s="44"/>
    </row>
    <row r="23" spans="2:34" hidden="1">
      <c r="R23" s="29">
        <v>160</v>
      </c>
      <c r="V23" s="29">
        <v>83.7</v>
      </c>
      <c r="X23" s="44"/>
      <c r="Y23" s="45"/>
      <c r="Z23" s="44"/>
      <c r="AA23" s="44"/>
    </row>
    <row r="24" spans="2:34" hidden="1">
      <c r="R24" s="29">
        <v>347</v>
      </c>
      <c r="V24" s="29">
        <v>0</v>
      </c>
      <c r="X24" s="44"/>
      <c r="Y24" s="45"/>
      <c r="Z24" s="44"/>
      <c r="AA24" s="44"/>
    </row>
    <row r="25" spans="2:34" hidden="1">
      <c r="R25" s="29">
        <v>780</v>
      </c>
      <c r="V25" s="29">
        <v>679.9</v>
      </c>
      <c r="X25" s="44"/>
      <c r="Y25" s="45"/>
      <c r="Z25" s="44"/>
      <c r="AA25" s="44"/>
    </row>
    <row r="26" spans="2:34" hidden="1">
      <c r="R26" s="29">
        <v>3006</v>
      </c>
      <c r="V26" s="29">
        <v>175.1</v>
      </c>
      <c r="X26" s="44"/>
      <c r="Y26" s="45"/>
      <c r="Z26" s="44"/>
      <c r="AA26" s="44"/>
    </row>
    <row r="27" spans="2:34" hidden="1">
      <c r="R27" s="29"/>
      <c r="V27" s="29">
        <v>225.3</v>
      </c>
      <c r="X27" s="44"/>
      <c r="Y27" s="45"/>
      <c r="Z27" s="44"/>
      <c r="AA27" s="44"/>
    </row>
    <row r="28" spans="2:34" hidden="1">
      <c r="R28" s="29">
        <v>343</v>
      </c>
      <c r="V28" s="29">
        <v>1379.6</v>
      </c>
      <c r="X28" s="44"/>
      <c r="Y28" s="45"/>
      <c r="Z28" s="44"/>
      <c r="AA28" s="44"/>
    </row>
    <row r="29" spans="2:34" hidden="1">
      <c r="R29" s="29"/>
      <c r="V29" s="29">
        <v>401.4</v>
      </c>
      <c r="X29" s="44"/>
      <c r="Y29" s="45"/>
      <c r="Z29" s="44"/>
      <c r="AA29" s="44"/>
    </row>
    <row r="30" spans="2:34" hidden="1">
      <c r="R30" s="29"/>
      <c r="V30" s="29">
        <v>140.1</v>
      </c>
      <c r="X30" s="44"/>
      <c r="Y30" s="45"/>
      <c r="Z30" s="44"/>
      <c r="AA30" s="44"/>
    </row>
    <row r="31" spans="2:34" hidden="1">
      <c r="R31" s="29">
        <v>637</v>
      </c>
      <c r="V31" s="29">
        <v>251.6</v>
      </c>
      <c r="X31" s="44"/>
      <c r="Y31" s="45"/>
      <c r="Z31" s="44"/>
      <c r="AA31" s="44"/>
    </row>
    <row r="32" spans="2:34" hidden="1">
      <c r="R32" s="29">
        <v>437</v>
      </c>
      <c r="V32" s="29">
        <v>1623.8</v>
      </c>
      <c r="X32" s="44"/>
      <c r="Y32" s="45"/>
      <c r="Z32" s="44"/>
      <c r="AA32" s="44"/>
    </row>
    <row r="33" spans="24:27" hidden="1">
      <c r="X33" s="44"/>
      <c r="Y33" s="44"/>
      <c r="Z33" s="44"/>
      <c r="AA33" s="44"/>
    </row>
    <row r="34" spans="24:27" hidden="1"/>
  </sheetData>
  <sheetProtection formatCells="0" formatColumns="0" formatRows="0" insertColumns="0" insertRows="0" insertHyperlinks="0" deleteColumns="0" deleteRows="0" sort="0" autoFilter="0" pivotTables="0"/>
  <mergeCells count="29">
    <mergeCell ref="AG7:AG8"/>
    <mergeCell ref="AD5:AG6"/>
    <mergeCell ref="AD7:AD8"/>
    <mergeCell ref="AF7:AF8"/>
    <mergeCell ref="AE7:AE8"/>
    <mergeCell ref="X7:X8"/>
    <mergeCell ref="T5:X6"/>
    <mergeCell ref="D5:I6"/>
    <mergeCell ref="F7:I7"/>
    <mergeCell ref="AA5:AA8"/>
    <mergeCell ref="L5:R6"/>
    <mergeCell ref="W7:W8"/>
    <mergeCell ref="J5:J8"/>
    <mergeCell ref="AB5:AC6"/>
    <mergeCell ref="AH5:AH8"/>
    <mergeCell ref="AB7:AC7"/>
    <mergeCell ref="B5:B6"/>
    <mergeCell ref="C5:C6"/>
    <mergeCell ref="K5:K8"/>
    <mergeCell ref="Y5:Y8"/>
    <mergeCell ref="Z5:Z8"/>
    <mergeCell ref="D7:E7"/>
    <mergeCell ref="L7:M7"/>
    <mergeCell ref="N7:Q7"/>
    <mergeCell ref="T7:T8"/>
    <mergeCell ref="U7:U8"/>
    <mergeCell ref="V7:V8"/>
    <mergeCell ref="S5:S8"/>
    <mergeCell ref="R7:R8"/>
  </mergeCells>
  <pageMargins left="0.46" right="0.18" top="0.47" bottom="0.26" header="0.31496062992125984" footer="0.18"/>
  <pageSetup paperSize="9" scale="7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2022-01-17T07:07:06Z</cp:lastPrinted>
  <dcterms:created xsi:type="dcterms:W3CDTF">2009-05-06T07:32:52Z</dcterms:created>
  <dcterms:modified xsi:type="dcterms:W3CDTF">2023-05-22T08:12:06Z</dcterms:modified>
</cp:coreProperties>
</file>